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L_NS1500.VL.0005\"/>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29" l="1"/>
  <c r="AC25" i="29"/>
  <c r="AB26" i="29"/>
  <c r="AC26" i="29"/>
  <c r="AB27" i="29"/>
  <c r="AC27" i="29"/>
  <c r="AB28" i="29"/>
  <c r="AC28" i="29"/>
  <c r="AB29" i="29"/>
  <c r="AC29" i="29"/>
  <c r="AB30" i="29"/>
  <c r="AC30" i="29"/>
  <c r="AB31" i="29"/>
  <c r="AC31" i="29"/>
  <c r="AB32" i="29"/>
  <c r="AC32" i="29"/>
  <c r="AB33" i="29"/>
  <c r="AC33" i="29"/>
  <c r="AB34" i="29"/>
  <c r="AC34" i="29"/>
  <c r="AB35"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65" i="29"/>
  <c r="AC66" i="29"/>
  <c r="AC67" i="29"/>
  <c r="AC68" i="29"/>
  <c r="AC69" i="29"/>
  <c r="AC70" i="29"/>
  <c r="AC71" i="29"/>
  <c r="AC72" i="29"/>
  <c r="AC73" i="29"/>
  <c r="AC74" i="29"/>
  <c r="AC75" i="29"/>
  <c r="AC76" i="29"/>
  <c r="AC77" i="29"/>
  <c r="AC78" i="29"/>
  <c r="AC79" i="29"/>
  <c r="AC80" i="29"/>
  <c r="AC81" i="29"/>
  <c r="AC82" i="29"/>
  <c r="AC83" i="29"/>
  <c r="AC84" i="29"/>
  <c r="AC85" i="29"/>
  <c r="AC86" i="29"/>
  <c r="AB24" i="29"/>
  <c r="AC24" i="29"/>
  <c r="S22" i="12" l="1"/>
  <c r="S25" i="12" l="1"/>
  <c r="S24" i="12"/>
  <c r="S23" i="12"/>
  <c r="B27" i="22" l="1"/>
  <c r="G25" i="29"/>
  <c r="G26" i="29"/>
  <c r="G27" i="29"/>
  <c r="G28" i="29"/>
  <c r="G29" i="29"/>
  <c r="G30" i="29"/>
  <c r="G31" i="29"/>
  <c r="G32" i="29"/>
  <c r="G33" i="29"/>
  <c r="G34" i="29"/>
  <c r="G24" i="29"/>
  <c r="F25" i="29"/>
  <c r="F26" i="29"/>
  <c r="F27" i="29"/>
  <c r="F28" i="29"/>
  <c r="F29" i="29"/>
  <c r="F30" i="29"/>
  <c r="F31" i="29"/>
  <c r="F32" i="29"/>
  <c r="F33" i="29"/>
  <c r="F34" i="29"/>
  <c r="F24" i="29"/>
  <c r="E25" i="29"/>
  <c r="E26" i="29"/>
  <c r="E27" i="29"/>
  <c r="E28" i="29"/>
  <c r="E29" i="29"/>
  <c r="E30" i="29"/>
  <c r="E31" i="29"/>
  <c r="E32" i="29"/>
  <c r="E33" i="29"/>
  <c r="E34" i="29"/>
  <c r="E24" i="29"/>
  <c r="D24" i="29"/>
  <c r="D29" i="29" s="1"/>
  <c r="C29" i="29"/>
  <c r="C27" i="29"/>
  <c r="D27" i="29"/>
  <c r="D30" i="29"/>
  <c r="A4" i="29" l="1"/>
  <c r="A11" i="29" l="1"/>
  <c r="C71" i="26" l="1"/>
  <c r="C69" i="26" s="1"/>
  <c r="A14" i="29" l="1"/>
  <c r="A8" i="29"/>
  <c r="C49" i="7" l="1"/>
  <c r="C48" i="7" l="1"/>
  <c r="D89" i="26" l="1"/>
  <c r="C89" i="26"/>
  <c r="B89" i="26"/>
  <c r="AA86" i="26"/>
  <c r="Z86" i="26"/>
  <c r="Y86" i="26"/>
  <c r="X86" i="26"/>
  <c r="W86" i="26"/>
  <c r="V86" i="26"/>
  <c r="U86" i="26"/>
  <c r="T86" i="26"/>
  <c r="S86" i="26"/>
  <c r="R86" i="26"/>
  <c r="Q86" i="26"/>
  <c r="P86" i="26"/>
  <c r="O86" i="26"/>
  <c r="N86" i="26"/>
  <c r="M86" i="26"/>
  <c r="L86" i="26"/>
  <c r="K86" i="26"/>
  <c r="J86" i="26"/>
  <c r="I86" i="26"/>
  <c r="H86" i="26"/>
  <c r="G86" i="26"/>
  <c r="F86" i="26"/>
  <c r="E86" i="26"/>
  <c r="D86" i="26"/>
  <c r="C86" i="26"/>
  <c r="B86" i="26"/>
  <c r="B85" i="26"/>
  <c r="Y81" i="26"/>
  <c r="V81" i="26"/>
  <c r="U81" i="26"/>
  <c r="Q81" i="26"/>
  <c r="I81" i="26"/>
  <c r="F81" i="26"/>
  <c r="E81" i="26"/>
  <c r="B80" i="26"/>
  <c r="C78" i="26"/>
  <c r="B78" i="26"/>
  <c r="D77" i="26"/>
  <c r="E77" i="26" s="1"/>
  <c r="AA73" i="26"/>
  <c r="AA81" i="26" s="1"/>
  <c r="Z73" i="26"/>
  <c r="Z81" i="26" s="1"/>
  <c r="Y73" i="26"/>
  <c r="X73" i="26"/>
  <c r="X81" i="26" s="1"/>
  <c r="W73" i="26"/>
  <c r="W81" i="26" s="1"/>
  <c r="V73" i="26"/>
  <c r="U73" i="26"/>
  <c r="T73" i="26"/>
  <c r="T81" i="26" s="1"/>
  <c r="S73" i="26"/>
  <c r="S81" i="26" s="1"/>
  <c r="R73" i="26"/>
  <c r="R81" i="26" s="1"/>
  <c r="Q73" i="26"/>
  <c r="P73" i="26"/>
  <c r="P81" i="26" s="1"/>
  <c r="O73" i="26"/>
  <c r="O81" i="26" s="1"/>
  <c r="N73" i="26"/>
  <c r="N81" i="26" s="1"/>
  <c r="M73" i="26"/>
  <c r="M81" i="26" s="1"/>
  <c r="L73" i="26"/>
  <c r="L81" i="26" s="1"/>
  <c r="K73" i="26"/>
  <c r="K81" i="26" s="1"/>
  <c r="J73" i="26"/>
  <c r="J81" i="26" s="1"/>
  <c r="I73" i="26"/>
  <c r="H73" i="26"/>
  <c r="H81" i="26" s="1"/>
  <c r="G73" i="26"/>
  <c r="G81" i="26" s="1"/>
  <c r="F73" i="26"/>
  <c r="E73" i="26"/>
  <c r="D73" i="26"/>
  <c r="D81" i="26" s="1"/>
  <c r="C73" i="26"/>
  <c r="C81" i="26" s="1"/>
  <c r="B73" i="26"/>
  <c r="B81" i="26" s="1"/>
  <c r="AA65" i="26"/>
  <c r="Z65" i="26"/>
  <c r="Y65" i="26"/>
  <c r="X65" i="26"/>
  <c r="W65" i="26"/>
  <c r="V65" i="26"/>
  <c r="U65" i="26"/>
  <c r="T65" i="26"/>
  <c r="S65" i="26"/>
  <c r="R65" i="26"/>
  <c r="Q65" i="26"/>
  <c r="P65" i="26"/>
  <c r="O65" i="26"/>
  <c r="N65" i="26"/>
  <c r="M65" i="26"/>
  <c r="L65" i="26"/>
  <c r="K65" i="26"/>
  <c r="J65" i="26"/>
  <c r="I65" i="26"/>
  <c r="H65" i="26"/>
  <c r="G65" i="26"/>
  <c r="F65" i="26"/>
  <c r="E65" i="26"/>
  <c r="D65" i="26"/>
  <c r="C65" i="26"/>
  <c r="B65" i="26"/>
  <c r="A65"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C61" i="26"/>
  <c r="B61" i="26"/>
  <c r="C55" i="26"/>
  <c r="B55" i="26"/>
  <c r="AA62" i="26"/>
  <c r="Z62" i="26"/>
  <c r="Y62" i="26"/>
  <c r="X62" i="26"/>
  <c r="W62" i="26"/>
  <c r="V62" i="26"/>
  <c r="U62" i="26"/>
  <c r="T62" i="26"/>
  <c r="S62" i="26"/>
  <c r="R62" i="26"/>
  <c r="Q62" i="26"/>
  <c r="P62" i="26"/>
  <c r="O62" i="26"/>
  <c r="N62" i="26"/>
  <c r="M62" i="26"/>
  <c r="L62" i="26"/>
  <c r="K62" i="26"/>
  <c r="J62" i="26"/>
  <c r="I62" i="26"/>
  <c r="H62" i="26"/>
  <c r="G62" i="26"/>
  <c r="F62" i="26"/>
  <c r="E62" i="26"/>
  <c r="D62" i="26"/>
  <c r="C62" i="26"/>
  <c r="B62" i="26"/>
  <c r="B67" i="26"/>
  <c r="D78" i="26"/>
  <c r="C68" i="26" l="1"/>
  <c r="B63" i="26"/>
  <c r="B70" i="26" s="1"/>
  <c r="B72" i="26" s="1"/>
  <c r="E78" i="26"/>
  <c r="F78" i="26"/>
  <c r="L84" i="26"/>
  <c r="X84" i="26"/>
  <c r="H84" i="26"/>
  <c r="P84" i="26"/>
  <c r="E84" i="26"/>
  <c r="I84" i="26"/>
  <c r="M84" i="26"/>
  <c r="Q84" i="26"/>
  <c r="U84" i="26"/>
  <c r="Y84" i="26"/>
  <c r="D84" i="26"/>
  <c r="T84" i="26"/>
  <c r="B84" i="26"/>
  <c r="F84" i="26"/>
  <c r="J84" i="26"/>
  <c r="N84" i="26"/>
  <c r="R84" i="26"/>
  <c r="V84" i="26"/>
  <c r="Z84" i="26"/>
  <c r="D61" i="26"/>
  <c r="E89" i="26"/>
  <c r="F77" i="26"/>
  <c r="C80" i="26"/>
  <c r="D71" i="26"/>
  <c r="C84" i="26"/>
  <c r="G84" i="26"/>
  <c r="K84" i="26"/>
  <c r="S84" i="26"/>
  <c r="W84" i="26"/>
  <c r="AA84" i="26"/>
  <c r="D55" i="26"/>
  <c r="C67" i="26"/>
  <c r="B83" i="26"/>
  <c r="O84" i="26"/>
  <c r="C83" i="26" l="1"/>
  <c r="E61" i="26"/>
  <c r="E55" i="26"/>
  <c r="F55" i="26"/>
  <c r="F61" i="26"/>
  <c r="G55" i="26"/>
  <c r="G61" i="26"/>
  <c r="G78" i="26"/>
  <c r="D80" i="26"/>
  <c r="E71" i="26"/>
  <c r="D69" i="26"/>
  <c r="D68" i="26"/>
  <c r="D67" i="26"/>
  <c r="C63" i="26"/>
  <c r="C70" i="26" s="1"/>
  <c r="C72" i="26" s="1"/>
  <c r="B79" i="26"/>
  <c r="B74" i="26"/>
  <c r="F89" i="26"/>
  <c r="G77" i="26"/>
  <c r="E80" i="26" l="1"/>
  <c r="E69" i="26"/>
  <c r="F71" i="26"/>
  <c r="G89" i="26"/>
  <c r="H77" i="26"/>
  <c r="H78" i="26"/>
  <c r="H55" i="26"/>
  <c r="H61" i="26"/>
  <c r="E67" i="26"/>
  <c r="E68" i="26"/>
  <c r="B75" i="26"/>
  <c r="B76" i="26" s="1"/>
  <c r="C74" i="26"/>
  <c r="C79" i="26"/>
  <c r="D63" i="26"/>
  <c r="D70" i="26" s="1"/>
  <c r="D72" i="26" s="1"/>
  <c r="D83" i="26"/>
  <c r="I78" i="26" l="1"/>
  <c r="I61" i="26"/>
  <c r="I55" i="26"/>
  <c r="G71" i="26"/>
  <c r="H71" i="26" s="1"/>
  <c r="H80" i="26" s="1"/>
  <c r="F67" i="26"/>
  <c r="F68" i="26"/>
  <c r="B82" i="26"/>
  <c r="B87" i="26" s="1"/>
  <c r="E63" i="26"/>
  <c r="E70" i="26" s="1"/>
  <c r="E72" i="26" s="1"/>
  <c r="E83" i="26"/>
  <c r="C75" i="26"/>
  <c r="C76" i="26" s="1"/>
  <c r="F80" i="26"/>
  <c r="F69" i="26"/>
  <c r="D74" i="26"/>
  <c r="D79" i="26"/>
  <c r="H89" i="26"/>
  <c r="I77" i="26"/>
  <c r="G69" i="26" l="1"/>
  <c r="I89" i="26"/>
  <c r="J77" i="26"/>
  <c r="C82" i="26"/>
  <c r="C87" i="26" s="1"/>
  <c r="C90" i="26" s="1"/>
  <c r="F63" i="26"/>
  <c r="F70" i="26" s="1"/>
  <c r="F72" i="26" s="1"/>
  <c r="F83" i="26"/>
  <c r="B92" i="26"/>
  <c r="B88" i="26"/>
  <c r="B93" i="26" s="1"/>
  <c r="B90" i="26"/>
  <c r="J78" i="26"/>
  <c r="J55" i="26"/>
  <c r="J61" i="26"/>
  <c r="H69" i="26"/>
  <c r="I71" i="26"/>
  <c r="J71" i="26" s="1"/>
  <c r="D75" i="26"/>
  <c r="E79" i="26"/>
  <c r="E74" i="26"/>
  <c r="G68" i="26"/>
  <c r="G67" i="26"/>
  <c r="G80" i="26"/>
  <c r="C92" i="26" l="1"/>
  <c r="C88" i="26"/>
  <c r="C93" i="26" s="1"/>
  <c r="I69" i="26"/>
  <c r="J80" i="26"/>
  <c r="J69" i="26"/>
  <c r="G63" i="26"/>
  <c r="G70" i="26" s="1"/>
  <c r="G72" i="26" s="1"/>
  <c r="G83" i="26"/>
  <c r="E75" i="26"/>
  <c r="K71" i="26"/>
  <c r="K80" i="26" s="1"/>
  <c r="H68" i="26"/>
  <c r="H67" i="26"/>
  <c r="D76" i="26"/>
  <c r="K78" i="26"/>
  <c r="K61" i="26"/>
  <c r="K55" i="26"/>
  <c r="C91" i="26"/>
  <c r="B91" i="26"/>
  <c r="B94" i="26" s="1"/>
  <c r="J89" i="26"/>
  <c r="K77" i="26"/>
  <c r="I80" i="26"/>
  <c r="F79" i="26"/>
  <c r="F74" i="26"/>
  <c r="D82" i="26"/>
  <c r="D87" i="26" s="1"/>
  <c r="A14" i="24"/>
  <c r="H83" i="26" l="1"/>
  <c r="L71" i="26"/>
  <c r="L80" i="26" s="1"/>
  <c r="K69" i="26"/>
  <c r="E82" i="26"/>
  <c r="E87" i="26" s="1"/>
  <c r="E90" i="26" s="1"/>
  <c r="D90" i="26"/>
  <c r="D88" i="26"/>
  <c r="D93" i="26" s="1"/>
  <c r="D92" i="26"/>
  <c r="F75" i="26"/>
  <c r="F76" i="26" s="1"/>
  <c r="C94" i="26"/>
  <c r="I67" i="26"/>
  <c r="I68" i="26"/>
  <c r="E76" i="26"/>
  <c r="G74" i="26"/>
  <c r="G79" i="26"/>
  <c r="K89" i="26"/>
  <c r="L77" i="26"/>
  <c r="L78" i="26"/>
  <c r="L55" i="26"/>
  <c r="L61" i="26"/>
  <c r="H63" i="26"/>
  <c r="H70" i="26" s="1"/>
  <c r="H72" i="26" s="1"/>
  <c r="A9" i="26"/>
  <c r="I83" i="26" l="1"/>
  <c r="L69" i="26"/>
  <c r="M71" i="26"/>
  <c r="M69" i="26" s="1"/>
  <c r="F82" i="26"/>
  <c r="F87" i="26" s="1"/>
  <c r="F90" i="26" s="1"/>
  <c r="F91" i="26" s="1"/>
  <c r="E92" i="26"/>
  <c r="E88" i="26"/>
  <c r="E93" i="26" s="1"/>
  <c r="H79" i="26"/>
  <c r="H74" i="26"/>
  <c r="E91" i="26"/>
  <c r="D91" i="26"/>
  <c r="D94" i="26" s="1"/>
  <c r="J67" i="26"/>
  <c r="J68" i="26"/>
  <c r="I63" i="26"/>
  <c r="I70" i="26" s="1"/>
  <c r="I72" i="26" s="1"/>
  <c r="G75" i="26"/>
  <c r="M78" i="26"/>
  <c r="M61" i="26"/>
  <c r="M55" i="26"/>
  <c r="L89" i="26"/>
  <c r="M77" i="26"/>
  <c r="A15" i="26"/>
  <c r="A12" i="26"/>
  <c r="F92" i="26" l="1"/>
  <c r="M80" i="26"/>
  <c r="F88" i="26"/>
  <c r="F93" i="26" s="1"/>
  <c r="N71" i="26"/>
  <c r="N80" i="26" s="1"/>
  <c r="F94" i="26"/>
  <c r="M89" i="26"/>
  <c r="N77" i="26"/>
  <c r="G82" i="26"/>
  <c r="G87" i="26" s="1"/>
  <c r="N78" i="26"/>
  <c r="N61" i="26"/>
  <c r="N55" i="26"/>
  <c r="I79" i="26"/>
  <c r="I74" i="26"/>
  <c r="J83" i="26"/>
  <c r="E94" i="26"/>
  <c r="H75" i="26"/>
  <c r="J63" i="26"/>
  <c r="J70" i="26" s="1"/>
  <c r="J72" i="26" s="1"/>
  <c r="G76" i="26"/>
  <c r="K68" i="26"/>
  <c r="K67" i="26"/>
  <c r="A15" i="6"/>
  <c r="O71" i="26" l="1"/>
  <c r="O80" i="26" s="1"/>
  <c r="N69" i="26"/>
  <c r="K63" i="26"/>
  <c r="K70" i="26" s="1"/>
  <c r="K72" i="26" s="1"/>
  <c r="K74" i="26" s="1"/>
  <c r="H82" i="26"/>
  <c r="H87" i="26" s="1"/>
  <c r="H90" i="26" s="1"/>
  <c r="I75" i="26"/>
  <c r="I76" i="26" s="1"/>
  <c r="H76" i="26"/>
  <c r="K83" i="26"/>
  <c r="P71" i="26"/>
  <c r="O69" i="26"/>
  <c r="J79" i="26"/>
  <c r="J74" i="26"/>
  <c r="O61" i="26"/>
  <c r="O78" i="26"/>
  <c r="O55" i="26"/>
  <c r="G90" i="26"/>
  <c r="G92" i="26"/>
  <c r="G88" i="26"/>
  <c r="G93" i="26" s="1"/>
  <c r="N89" i="26"/>
  <c r="O77" i="26"/>
  <c r="L68" i="26"/>
  <c r="L67" i="26"/>
  <c r="A5" i="6"/>
  <c r="A5" i="14"/>
  <c r="A6" i="13"/>
  <c r="A4" i="12"/>
  <c r="K79" i="26" l="1"/>
  <c r="H92" i="26"/>
  <c r="H88" i="26"/>
  <c r="H93" i="26" s="1"/>
  <c r="M67" i="26"/>
  <c r="M68" i="26"/>
  <c r="H91" i="26"/>
  <c r="G91" i="26"/>
  <c r="G94" i="26" s="1"/>
  <c r="L83" i="26"/>
  <c r="O89" i="26"/>
  <c r="P77" i="26"/>
  <c r="P78" i="26"/>
  <c r="P55" i="26"/>
  <c r="P61" i="26"/>
  <c r="P80" i="26"/>
  <c r="Q71" i="26"/>
  <c r="P69" i="26"/>
  <c r="K75" i="26"/>
  <c r="K76" i="26" s="1"/>
  <c r="L63" i="26"/>
  <c r="L70" i="26" s="1"/>
  <c r="L72" i="26" s="1"/>
  <c r="J75" i="26"/>
  <c r="I82" i="26"/>
  <c r="I87" i="26" s="1"/>
  <c r="A4" i="24"/>
  <c r="A5" i="26"/>
  <c r="A5" i="16"/>
  <c r="A5" i="22"/>
  <c r="A5" i="5"/>
  <c r="A5" i="10"/>
  <c r="A15" i="22"/>
  <c r="M83" i="26" l="1"/>
  <c r="J82" i="26"/>
  <c r="J87" i="26" s="1"/>
  <c r="J90" i="26" s="1"/>
  <c r="J76" i="26"/>
  <c r="L74" i="26"/>
  <c r="L79" i="26"/>
  <c r="Q80" i="26"/>
  <c r="Q69" i="26"/>
  <c r="R71" i="26"/>
  <c r="I90" i="26"/>
  <c r="I92" i="26"/>
  <c r="I88" i="26"/>
  <c r="I93" i="26" s="1"/>
  <c r="P89" i="26"/>
  <c r="Q77" i="26"/>
  <c r="H94" i="26"/>
  <c r="N67" i="26"/>
  <c r="N68" i="26"/>
  <c r="Q78" i="26"/>
  <c r="Q61" i="26"/>
  <c r="Q55" i="26"/>
  <c r="M63" i="26"/>
  <c r="M70" i="26" s="1"/>
  <c r="M72" i="26" s="1"/>
  <c r="B21" i="22"/>
  <c r="A12" i="22"/>
  <c r="A9" i="22"/>
  <c r="A15" i="5"/>
  <c r="A12" i="5"/>
  <c r="A9" i="5"/>
  <c r="A15" i="16"/>
  <c r="A12" i="16"/>
  <c r="A9" i="16"/>
  <c r="A15" i="10"/>
  <c r="A12" i="10"/>
  <c r="A9" i="10"/>
  <c r="A12" i="6"/>
  <c r="A11" i="24" s="1"/>
  <c r="A9" i="6"/>
  <c r="A8" i="24" s="1"/>
  <c r="E15" i="14"/>
  <c r="E9" i="14"/>
  <c r="E12" i="14"/>
  <c r="A16" i="13"/>
  <c r="A13" i="13"/>
  <c r="A10" i="13"/>
  <c r="A14" i="12"/>
  <c r="A11" i="12"/>
  <c r="A8" i="12"/>
  <c r="J92" i="26" l="1"/>
  <c r="K82" i="26"/>
  <c r="K87" i="26" s="1"/>
  <c r="K90" i="26" s="1"/>
  <c r="K91" i="26" s="1"/>
  <c r="N83" i="26"/>
  <c r="J88" i="26"/>
  <c r="J93" i="26" s="1"/>
  <c r="M79" i="26"/>
  <c r="M74" i="26"/>
  <c r="I91" i="26"/>
  <c r="I94" i="26" s="1"/>
  <c r="J91" i="26"/>
  <c r="O68" i="26"/>
  <c r="O67" i="26"/>
  <c r="Q89" i="26"/>
  <c r="R77" i="26"/>
  <c r="R80" i="26"/>
  <c r="S71" i="26"/>
  <c r="R69" i="26"/>
  <c r="L75" i="26"/>
  <c r="R78" i="26"/>
  <c r="R61" i="26"/>
  <c r="R55" i="26"/>
  <c r="N63" i="26"/>
  <c r="N70" i="26" s="1"/>
  <c r="N72"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8" i="26" l="1"/>
  <c r="K93" i="26" s="1"/>
  <c r="K92" i="26"/>
  <c r="L82" i="26"/>
  <c r="L87" i="26" s="1"/>
  <c r="L88" i="26" s="1"/>
  <c r="O83" i="26"/>
  <c r="J94" i="26"/>
  <c r="R89" i="26"/>
  <c r="S77" i="26"/>
  <c r="N79" i="26"/>
  <c r="N74" i="26"/>
  <c r="S80" i="26"/>
  <c r="S69" i="26"/>
  <c r="T71" i="26"/>
  <c r="P68" i="26"/>
  <c r="P67" i="26"/>
  <c r="K94" i="26"/>
  <c r="M75" i="26"/>
  <c r="S78" i="26"/>
  <c r="S61" i="26"/>
  <c r="S55" i="26"/>
  <c r="L76" i="26"/>
  <c r="O63" i="26"/>
  <c r="O70" i="26" s="1"/>
  <c r="O72" i="26" s="1"/>
  <c r="L90" i="26" l="1"/>
  <c r="L91" i="26" s="1"/>
  <c r="L94" i="26" s="1"/>
  <c r="P63" i="26"/>
  <c r="P70" i="26" s="1"/>
  <c r="P72" i="26" s="1"/>
  <c r="P79" i="26" s="1"/>
  <c r="M82" i="26"/>
  <c r="M87" i="26" s="1"/>
  <c r="M90" i="26" s="1"/>
  <c r="L92" i="26"/>
  <c r="L93" i="26"/>
  <c r="M76" i="26"/>
  <c r="T80" i="26"/>
  <c r="U71" i="26"/>
  <c r="T69" i="26"/>
  <c r="O74" i="26"/>
  <c r="O79" i="26"/>
  <c r="P83" i="26"/>
  <c r="N75" i="26"/>
  <c r="T78" i="26"/>
  <c r="T55" i="26"/>
  <c r="T61" i="26"/>
  <c r="Q67" i="26"/>
  <c r="Q68" i="26"/>
  <c r="S89" i="26"/>
  <c r="T77" i="26"/>
  <c r="M92" i="26" l="1"/>
  <c r="P74" i="26"/>
  <c r="P75" i="26" s="1"/>
  <c r="M91" i="26"/>
  <c r="M94" i="26" s="1"/>
  <c r="N82" i="26"/>
  <c r="N87" i="26" s="1"/>
  <c r="N90" i="26" s="1"/>
  <c r="N91" i="26" s="1"/>
  <c r="M88" i="26"/>
  <c r="M93" i="26" s="1"/>
  <c r="N76" i="26"/>
  <c r="Q83" i="26"/>
  <c r="T89" i="26"/>
  <c r="U77" i="26"/>
  <c r="Q63" i="26"/>
  <c r="Q70" i="26" s="1"/>
  <c r="Q72" i="26" s="1"/>
  <c r="O75" i="26"/>
  <c r="R67" i="26"/>
  <c r="R68" i="26"/>
  <c r="U78" i="26"/>
  <c r="U61" i="26"/>
  <c r="U55" i="26"/>
  <c r="U80" i="26"/>
  <c r="V71" i="26"/>
  <c r="U69" i="26"/>
  <c r="O82" i="26" l="1"/>
  <c r="O87" i="26" s="1"/>
  <c r="O92" i="26" s="1"/>
  <c r="N88" i="26"/>
  <c r="N93" i="26" s="1"/>
  <c r="N92" i="26"/>
  <c r="F28" i="26"/>
  <c r="F29" i="26" s="1"/>
  <c r="N94" i="26"/>
  <c r="R83" i="26"/>
  <c r="O76" i="26"/>
  <c r="V77" i="26"/>
  <c r="U89" i="26"/>
  <c r="Q79" i="26"/>
  <c r="Q74" i="26"/>
  <c r="V80" i="26"/>
  <c r="W71" i="26"/>
  <c r="V69" i="26"/>
  <c r="V78" i="26"/>
  <c r="V61" i="26"/>
  <c r="V55" i="26"/>
  <c r="S68" i="26"/>
  <c r="S67" i="26"/>
  <c r="P76" i="26"/>
  <c r="R63" i="26"/>
  <c r="R70" i="26" s="1"/>
  <c r="R72" i="26" s="1"/>
  <c r="O90" i="26" l="1"/>
  <c r="O91" i="26" s="1"/>
  <c r="O94" i="26" s="1"/>
  <c r="O88" i="26"/>
  <c r="O93" i="26" s="1"/>
  <c r="P82" i="26"/>
  <c r="P87" i="26" s="1"/>
  <c r="P90" i="26" s="1"/>
  <c r="P91" i="26" s="1"/>
  <c r="P94" i="26" s="1"/>
  <c r="S63" i="26"/>
  <c r="S70" i="26" s="1"/>
  <c r="S72" i="26" s="1"/>
  <c r="S79" i="26" s="1"/>
  <c r="W80" i="26"/>
  <c r="W69" i="26"/>
  <c r="X71" i="26"/>
  <c r="S83" i="26"/>
  <c r="Q75" i="26"/>
  <c r="Q82" i="26" s="1"/>
  <c r="Q87" i="26" s="1"/>
  <c r="T68" i="26"/>
  <c r="T67" i="26"/>
  <c r="S74" i="26"/>
  <c r="V89" i="26"/>
  <c r="W77" i="26"/>
  <c r="R79" i="26"/>
  <c r="R74" i="26"/>
  <c r="W78" i="26"/>
  <c r="W61" i="26"/>
  <c r="W55" i="26"/>
  <c r="P92" i="26" l="1"/>
  <c r="P88" i="26"/>
  <c r="P93" i="26" s="1"/>
  <c r="T63" i="26"/>
  <c r="T70" i="26" s="1"/>
  <c r="T72" i="26" s="1"/>
  <c r="T79" i="26" s="1"/>
  <c r="Q90" i="26"/>
  <c r="Q91" i="26" s="1"/>
  <c r="Q94" i="26" s="1"/>
  <c r="Q92" i="26"/>
  <c r="Q88" i="26"/>
  <c r="Q93" i="26" s="1"/>
  <c r="T74" i="26"/>
  <c r="T83" i="26"/>
  <c r="S75" i="26"/>
  <c r="X78" i="26"/>
  <c r="X61" i="26"/>
  <c r="X55" i="26"/>
  <c r="R75" i="26"/>
  <c r="R82" i="26" s="1"/>
  <c r="R87" i="26" s="1"/>
  <c r="X80" i="26"/>
  <c r="Y71" i="26"/>
  <c r="X69" i="26"/>
  <c r="W89" i="26"/>
  <c r="X77" i="26"/>
  <c r="U67" i="26"/>
  <c r="U68" i="26"/>
  <c r="Q76" i="26"/>
  <c r="S82" i="26" l="1"/>
  <c r="S87" i="26" s="1"/>
  <c r="S90" i="26" s="1"/>
  <c r="U83" i="26"/>
  <c r="R90" i="26"/>
  <c r="R91" i="26" s="1"/>
  <c r="R94" i="26" s="1"/>
  <c r="R88" i="26"/>
  <c r="R93" i="26" s="1"/>
  <c r="R92" i="26"/>
  <c r="T75" i="26"/>
  <c r="V67" i="26"/>
  <c r="V68" i="26"/>
  <c r="U63" i="26"/>
  <c r="U70" i="26" s="1"/>
  <c r="U72" i="26" s="1"/>
  <c r="Y80" i="26"/>
  <c r="Z71" i="26"/>
  <c r="Y69" i="26"/>
  <c r="R76" i="26"/>
  <c r="X89" i="26"/>
  <c r="Y77" i="26"/>
  <c r="Y78" i="26"/>
  <c r="Y61" i="26"/>
  <c r="Y55" i="26"/>
  <c r="S76" i="26"/>
  <c r="T82" i="26" l="1"/>
  <c r="T87" i="26" s="1"/>
  <c r="T88" i="26" s="1"/>
  <c r="V83" i="26"/>
  <c r="S92" i="26"/>
  <c r="S88" i="26"/>
  <c r="S93" i="26" s="1"/>
  <c r="T76" i="26"/>
  <c r="S91" i="26"/>
  <c r="S94" i="26" s="1"/>
  <c r="U79" i="26"/>
  <c r="U74" i="26"/>
  <c r="Z78" i="26"/>
  <c r="Z55" i="26"/>
  <c r="Z61" i="26"/>
  <c r="Y89" i="26"/>
  <c r="Z77" i="26"/>
  <c r="Z80" i="26"/>
  <c r="Z69" i="26"/>
  <c r="AA71" i="26"/>
  <c r="W68" i="26"/>
  <c r="W67" i="26"/>
  <c r="V63" i="26"/>
  <c r="V70" i="26" s="1"/>
  <c r="V72" i="26" s="1"/>
  <c r="T92" i="26" l="1"/>
  <c r="T90" i="26"/>
  <c r="T91" i="26" s="1"/>
  <c r="T94" i="26" s="1"/>
  <c r="W83" i="26"/>
  <c r="T93" i="26"/>
  <c r="V79" i="26"/>
  <c r="V74" i="26"/>
  <c r="AA80" i="26"/>
  <c r="AA69" i="26"/>
  <c r="X68" i="26"/>
  <c r="X67" i="26"/>
  <c r="AA78" i="26"/>
  <c r="AA55" i="26"/>
  <c r="AA61" i="26"/>
  <c r="Z89" i="26"/>
  <c r="AA77" i="26"/>
  <c r="W63" i="26"/>
  <c r="W70" i="26" s="1"/>
  <c r="W72" i="26" s="1"/>
  <c r="U75" i="26"/>
  <c r="U82" i="26" s="1"/>
  <c r="U87" i="26" s="1"/>
  <c r="X63" i="26" l="1"/>
  <c r="X70" i="26" s="1"/>
  <c r="X72" i="26" s="1"/>
  <c r="X74" i="26" s="1"/>
  <c r="U90" i="26"/>
  <c r="U91" i="26" s="1"/>
  <c r="U94" i="26" s="1"/>
  <c r="U88" i="26"/>
  <c r="U93" i="26" s="1"/>
  <c r="U92" i="26"/>
  <c r="W74" i="26"/>
  <c r="W79" i="26"/>
  <c r="Y67" i="26"/>
  <c r="Y68" i="26"/>
  <c r="AA89" i="26"/>
  <c r="X83" i="26"/>
  <c r="V75" i="26"/>
  <c r="V82" i="26" s="1"/>
  <c r="V87" i="26" s="1"/>
  <c r="U76" i="26"/>
  <c r="X79" i="26" l="1"/>
  <c r="V76" i="26"/>
  <c r="Y83" i="26"/>
  <c r="V90" i="26"/>
  <c r="V91" i="26" s="1"/>
  <c r="V94" i="26" s="1"/>
  <c r="V92" i="26"/>
  <c r="V88" i="26"/>
  <c r="V93" i="26" s="1"/>
  <c r="Z67" i="26"/>
  <c r="Z68" i="26"/>
  <c r="W75" i="26"/>
  <c r="W82" i="26" s="1"/>
  <c r="W87" i="26" s="1"/>
  <c r="X75" i="26"/>
  <c r="X76" i="26" s="1"/>
  <c r="Y63" i="26"/>
  <c r="Y70" i="26" s="1"/>
  <c r="Y72" i="26" s="1"/>
  <c r="Z63" i="26" l="1"/>
  <c r="Z70" i="26" s="1"/>
  <c r="Z72" i="26" s="1"/>
  <c r="Z79" i="26" s="1"/>
  <c r="W76" i="26"/>
  <c r="W90" i="26"/>
  <c r="W91" i="26" s="1"/>
  <c r="W94" i="26" s="1"/>
  <c r="W92" i="26"/>
  <c r="W88" i="26"/>
  <c r="W93" i="26" s="1"/>
  <c r="Y79" i="26"/>
  <c r="Y74" i="26"/>
  <c r="AA68" i="26"/>
  <c r="AA67" i="26"/>
  <c r="X82" i="26"/>
  <c r="X87" i="26" s="1"/>
  <c r="Z83" i="26"/>
  <c r="Z74" i="26" l="1"/>
  <c r="Z75" i="26" s="1"/>
  <c r="AA83" i="26"/>
  <c r="X90" i="26"/>
  <c r="X91" i="26" s="1"/>
  <c r="X94" i="26" s="1"/>
  <c r="X92" i="26"/>
  <c r="X88" i="26"/>
  <c r="X93" i="26" s="1"/>
  <c r="Y75" i="26"/>
  <c r="Y82" i="26" s="1"/>
  <c r="Y87" i="26" s="1"/>
  <c r="AA63" i="26"/>
  <c r="AA70" i="26" s="1"/>
  <c r="AA72" i="26" s="1"/>
  <c r="Y76" i="26" l="1"/>
  <c r="Z82" i="26"/>
  <c r="Z87" i="26" s="1"/>
  <c r="Z88" i="26" s="1"/>
  <c r="Y90" i="26"/>
  <c r="Y91" i="26" s="1"/>
  <c r="Y94" i="26" s="1"/>
  <c r="Y88" i="26"/>
  <c r="Y93" i="26" s="1"/>
  <c r="Y92" i="26"/>
  <c r="AA74" i="26"/>
  <c r="AA79" i="26"/>
  <c r="Z76" i="26"/>
  <c r="Z93" i="26" l="1"/>
  <c r="Z92" i="26"/>
  <c r="Z90" i="26"/>
  <c r="Z91" i="26" s="1"/>
  <c r="Z94" i="26" s="1"/>
  <c r="AA75" i="26"/>
  <c r="AA82" i="26" s="1"/>
  <c r="AA87" i="26" s="1"/>
  <c r="AA90" i="26" l="1"/>
  <c r="AA91" i="26" s="1"/>
  <c r="AA94" i="26" s="1"/>
  <c r="AA88" i="26"/>
  <c r="AA93" i="26" s="1"/>
  <c r="AA92" i="26"/>
  <c r="AA76" i="26"/>
  <c r="F26" i="26" l="1"/>
  <c r="F27" i="26"/>
</calcChain>
</file>

<file path=xl/sharedStrings.xml><?xml version="1.0" encoding="utf-8"?>
<sst xmlns="http://schemas.openxmlformats.org/spreadsheetml/2006/main" count="1477" uniqueCount="633">
  <si>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</si>
  <si>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</si>
  <si>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</si>
  <si>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</si>
  <si>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</si>
  <si>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</si>
  <si>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</si>
  <si>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</si>
  <si>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</si>
  <si>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</si>
  <si>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</si>
  <si>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</si>
  <si>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</si>
  <si>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</si>
  <si>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</si>
  <si>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</si>
  <si>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</si>
  <si>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</si>
  <si>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</si>
  <si>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</si>
  <si>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</si>
  <si>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</si>
  <si>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</si>
  <si>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</si>
  <si>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</si>
  <si>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</si>
  <si>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</si>
  <si>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</si>
  <si>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</si>
  <si>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</si>
  <si>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</si>
  <si>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</si>
  <si>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</si>
  <si>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</si>
  <si>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</si>
  <si>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</si>
  <si>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</si>
  <si>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</si>
  <si>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</si>
  <si>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</si>
  <si>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</si>
  <si>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</si>
  <si>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</si>
  <si>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</si>
  <si>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</si>
  <si>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</si>
  <si>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</si>
  <si>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</si>
  <si>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</si>
  <si>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</si>
  <si>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</si>
  <si>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</si>
  <si>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</si>
  <si>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</si>
  <si>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</si>
  <si>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</si>
  <si>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</si>
  <si>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</si>
  <si>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</si>
  <si>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</si>
  <si>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</si>
  <si>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</si>
  <si>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</si>
  <si>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</si>
  <si>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</si>
  <si>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</si>
  <si>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</si>
  <si>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</si>
  <si>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</si>
  <si>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</si>
  <si>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</si>
  <si>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</si>
  <si>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</si>
  <si>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</si>
  <si>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</si>
  <si>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</si>
  <si>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</si>
  <si>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</si>
  <si>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</si>
  <si>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</si>
  <si>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</si>
  <si>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</si>
  <si>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</si>
  <si>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</si>
  <si>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</si>
  <si>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</si>
  <si>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</si>
  <si>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</si>
  <si>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</si>
  <si>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</si>
  <si>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</si>
  <si>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</si>
  <si>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</si>
  <si>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</si>
  <si>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</si>
  <si>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</si>
  <si>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</si>
  <si>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</si>
  <si>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</si>
  <si>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</si>
  <si>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</si>
  <si>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</si>
  <si>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</si>
  <si>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</si>
  <si>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</si>
  <si>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</si>
  <si>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</si>
  <si>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</si>
  <si>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</si>
  <si>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</si>
  <si>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</si>
  <si>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</si>
  <si>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</si>
  <si>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</si>
  <si>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</si>
  <si>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</si>
  <si>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</si>
  <si>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</si>
  <si>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</si>
  <si>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</si>
  <si>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</si>
  <si>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</si>
  <si>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</si>
  <si>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</si>
  <si>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</si>
  <si>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</si>
  <si>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</si>
  <si>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</si>
  <si>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</si>
  <si>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</si>
  <si>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</si>
  <si>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</si>
  <si>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</si>
  <si>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</si>
  <si>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</si>
  <si>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</si>
  <si>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</si>
  <si>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</si>
  <si>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</si>
  <si>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</si>
  <si>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</si>
  <si>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</si>
  <si>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</si>
  <si>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</si>
  <si>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</si>
  <si>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</si>
  <si>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</si>
  <si>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</si>
  <si>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</si>
  <si>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</si>
  <si>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</si>
  <si>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</si>
  <si>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</si>
  <si>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</si>
  <si>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</si>
  <si>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</si>
  <si>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</si>
  <si>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</si>
  <si>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</si>
  <si>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</si>
  <si>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</si>
  <si>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</si>
  <si>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</si>
  <si>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</si>
  <si>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</si>
  <si>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</si>
  <si>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</si>
  <si>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</si>
  <si>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</si>
  <si>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</si>
  <si>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</si>
  <si>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</si>
  <si>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</si>
  <si>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</si>
  <si>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</si>
  <si>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</si>
  <si>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</si>
  <si>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</si>
  <si>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</si>
  <si>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</si>
  <si>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</si>
  <si>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</si>
  <si>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</si>
  <si>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</si>
  <si>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</si>
  <si>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</si>
  <si>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</si>
  <si>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</si>
  <si>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</si>
  <si>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</si>
  <si>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</si>
  <si>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</si>
  <si>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</si>
  <si>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</si>
  <si>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</si>
  <si>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</si>
  <si>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</si>
  <si>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</si>
  <si>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</si>
  <si>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</si>
  <si>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</si>
  <si>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</si>
  <si>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</si>
  <si>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</si>
  <si>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</si>
  <si>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</si>
  <si>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</si>
  <si>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</si>
  <si>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</si>
  <si>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</si>
  <si>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</si>
  <si>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</si>
  <si>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</si>
  <si>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</si>
  <si>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</si>
  <si>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</si>
  <si>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</si>
  <si>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</si>
  <si>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</si>
  <si>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</si>
  <si>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</si>
  <si>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</si>
  <si>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</si>
  <si>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</si>
  <si>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</si>
  <si>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</si>
  <si>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</si>
  <si>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</si>
  <si>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</si>
  <si>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</si>
  <si>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</si>
  <si>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</si>
  <si>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</si>
  <si>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</si>
  <si>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</si>
  <si>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</si>
  <si>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</si>
  <si>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</si>
  <si>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</si>
  <si>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</si>
  <si>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</si>
  <si>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</si>
  <si>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</si>
  <si>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</si>
  <si>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</si>
  <si>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</si>
  <si>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</si>
  <si>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</si>
  <si>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</si>
  <si>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</si>
  <si>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</si>
  <si>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</si>
  <si>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</si>
  <si>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</si>
  <si>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</si>
  <si>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</si>
  <si>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</si>
  <si>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</si>
  <si>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</si>
  <si>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</si>
  <si>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</si>
  <si>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</si>
  <si>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</si>
  <si>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</si>
  <si>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</si>
  <si>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</si>
  <si>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</si>
  <si>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</si>
  <si>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</si>
  <si>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</si>
  <si>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</si>
  <si>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</si>
  <si>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</si>
  <si>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</si>
  <si>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</si>
  <si>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</si>
  <si>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</si>
  <si>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</si>
  <si>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</si>
  <si>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</si>
  <si>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</si>
  <si>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</si>
  <si>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</si>
  <si>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</si>
  <si>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</si>
  <si>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</si>
  <si>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</si>
  <si>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</si>
  <si>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</si>
  <si>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</si>
  <si>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</si>
  <si>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</si>
  <si>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</si>
  <si>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</si>
  <si>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</si>
  <si>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</si>
  <si>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</si>
  <si>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</si>
  <si>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</si>
  <si>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</si>
  <si>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</si>
  <si>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</si>
  <si>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</si>
  <si>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</si>
  <si>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</si>
  <si>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</si>
  <si>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</si>
  <si>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</si>
  <si>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</si>
  <si>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</si>
  <si>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</si>
  <si>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</si>
  <si>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</si>
  <si>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</si>
  <si>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</si>
  <si>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</si>
  <si>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</si>
  <si>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</si>
  <si>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</si>
  <si>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</si>
  <si>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</si>
  <si>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</si>
  <si>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</si>
  <si>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</si>
  <si>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</si>
  <si>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</si>
  <si>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</si>
  <si>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</si>
  <si>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</si>
  <si>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</si>
  <si>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</si>
  <si>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</si>
  <si>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</si>
  <si>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</si>
  <si>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</si>
  <si>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</si>
  <si>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</si>
  <si>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</si>
  <si>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</si>
  <si>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</si>
  <si>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</si>
  <si>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</si>
  <si>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</si>
  <si>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</si>
  <si>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</si>
  <si>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</si>
  <si>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</si>
  <si>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</si>
  <si>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</si>
  <si>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</si>
  <si>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</si>
  <si>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</si>
  <si>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</si>
  <si>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</si>
  <si>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</si>
  <si>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</si>
  <si>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</si>
  <si>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</si>
  <si>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</si>
  <si>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</si>
  <si>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</si>
  <si>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</si>
  <si>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</si>
  <si>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</si>
  <si>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</si>
  <si>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</si>
  <si>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</si>
  <si>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</si>
  <si>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</si>
  <si>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</si>
  <si>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</si>
  <si>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</si>
  <si>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</si>
  <si>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</si>
  <si>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</si>
  <si>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</si>
  <si>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</si>
  <si>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</si>
  <si>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</si>
  <si>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</si>
  <si>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</si>
  <si>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</si>
  <si>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</si>
  <si>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</si>
  <si>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</si>
  <si>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</si>
  <si>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</si>
  <si>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</si>
  <si>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</si>
  <si>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</si>
  <si>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</si>
  <si>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</si>
  <si>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</si>
  <si>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</si>
  <si>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</si>
  <si>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</si>
  <si>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</si>
  <si>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</si>
  <si>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</si>
  <si>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</si>
  <si>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</si>
  <si>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</si>
  <si>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</si>
  <si>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</si>
  <si>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</si>
  <si>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</si>
  <si>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</si>
  <si>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</si>
  <si>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</si>
  <si>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</si>
  <si>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</si>
  <si>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</si>
  <si>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</si>
  <si>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</si>
  <si>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</si>
  <si>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</si>
  <si>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</si>
  <si>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</si>
  <si>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</si>
  <si>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</si>
  <si>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</si>
  <si>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</si>
  <si>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</si>
  <si>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</si>
  <si>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</si>
  <si>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</si>
  <si>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</si>
  <si>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</si>
  <si>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</si>
  <si>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</si>
  <si>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</si>
  <si>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</si>
  <si>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</si>
  <si>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</si>
  <si>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</si>
  <si>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</si>
  <si>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</si>
  <si>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</si>
  <si>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</si>
  <si>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</si>
  <si>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</si>
  <si>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</si>
  <si>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</si>
  <si>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</si>
  <si>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</si>
  <si>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</si>
  <si>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</si>
  <si>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</si>
  <si>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</si>
  <si>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</si>
  <si>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</si>
  <si>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</si>
  <si>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</si>
  <si>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</si>
  <si>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</si>
  <si>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</si>
  <si>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</si>
  <si>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</si>
  <si>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</si>
  <si>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</si>
  <si>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</si>
  <si>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</si>
  <si>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</si>
  <si>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</si>
  <si>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</si>
  <si>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</si>
  <si>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</si>
  <si>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</si>
  <si>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</si>
  <si>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</si>
  <si>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</si>
  <si>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</si>
  <si>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</si>
  <si>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</si>
  <si>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</si>
  <si>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</si>
  <si>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</si>
  <si>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</si>
  <si>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</si>
  <si>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</si>
  <si>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</si>
  <si>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</si>
  <si>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</si>
  <si>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</si>
  <si>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</si>
  <si>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</si>
  <si>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</si>
  <si>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</si>
  <si>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</si>
  <si>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</si>
  <si>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</si>
  <si>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</si>
  <si>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</si>
  <si>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</si>
  <si>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</si>
  <si>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</si>
  <si>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</si>
  <si>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</si>
  <si>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</si>
  <si>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</si>
  <si>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</si>
  <si>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Филиал АО "Россети Тюмень" Когалымские электрические сети</t>
  </si>
  <si>
    <t>Строительство</t>
  </si>
  <si>
    <t>ХМАО-Югра, Сургутский район, г. Когалым</t>
  </si>
  <si>
    <t>КРУН 10 кВ</t>
  </si>
  <si>
    <t>КРУН 10 кВ
(на 10 ячеек)</t>
  </si>
  <si>
    <t>КВЛ</t>
  </si>
  <si>
    <t>35
(уточнится проектом)</t>
  </si>
  <si>
    <t>КЛ</t>
  </si>
  <si>
    <t>50
(уточнится проектом)</t>
  </si>
  <si>
    <t>ХМАО, Сургутский район, г. Когалым</t>
  </si>
  <si>
    <t>8,9 км</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</si>
  <si>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</si>
  <si>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Строительство двухцепной КВЛ 10 кВ от ПС 110 кВ Южная до КРУН 10 кВ (4,9 км) с отпайкой на КТП 10/0,4 кВ (0,4 км), установка КТП 10/0,4 кВ (4 шт), строительство КРУН 10 кВ (10 ячеек) с двумя двухцепными отходящими КЛ 10 кВ (2*0,9 км) до потребительских ТП 10/0,4 кВ позволит обеспечить технологическое присоединение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</si>
  <si>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 xml:space="preserve">1. Заявка на технологическое присоединение от 28.04.2020 № 13-31-571 к ТПП Когалымнефтегаз ООО «ЛУКОЙЛ-Западная Сибирь
2. Заявка «Об осуществлении технологического присоединения» ТПП Когалымнефтегаз ООО «ЛУКОЙЛ-Западная Сибирь» от 28.04.2020 № 13-31-572к
3. Заявкой Когалымнефтегаз ООО «ЛУКОЙЛ-Западная Сибирь на технологическое присоединение ТП-10/0,4 кВ объекта: «Реконструкция СКК «Галактика» в городе Когалым»
</t>
  </si>
  <si>
    <t>Определяется проектом</t>
  </si>
  <si>
    <t>Отпайка КВЛ 10 кВ на КТП 10/0,4 ОЦ г. Когалым</t>
  </si>
  <si>
    <t>КВЛ 10 кВ от ПС Южная до КРУН 10 кВ на объекте "Реконструкция СКК Галактика"</t>
  </si>
  <si>
    <t>ВЛ - 240
КЛ - 90
(уточнится проектом)</t>
  </si>
  <si>
    <t>КЛ 10 кВ от КРУН 10 кВ до объекта: "Сад тропическаих лесов"</t>
  </si>
  <si>
    <t xml:space="preserve">КЛ 10 кВ от КРУН 10 кВ до объектов: "Реконструкция СКК Галоактика" </t>
  </si>
  <si>
    <t>Опредлеляется проектом</t>
  </si>
  <si>
    <t>ВЛ - 4,5
КЛ - 0,2 (уточнится проектом)</t>
  </si>
  <si>
    <t>0,3 (уточнится проектом)</t>
  </si>
  <si>
    <t>0,9 (уточнится проектом)</t>
  </si>
  <si>
    <t>КТП-10/0,4 кВ</t>
  </si>
  <si>
    <t>ТМГ-2000, 10/0,4 кВ, мощность 2000 кВА</t>
  </si>
  <si>
    <t>ТСН</t>
  </si>
  <si>
    <t>ТМГ-100, 10/0,4 кВ, мощность 100 кВА</t>
  </si>
  <si>
    <t>I этап - обеспечение исполнение заявки  на технологическое присоединение объектов: Реконструкции СКК Галактика и Сад тропических лесов г. Когалым (2022 год)                                                                                                 II этап - обеспечение исполнение заявки на технологическое присоединение объекта "Образовательный центр г. Когалым (2023 год)</t>
  </si>
  <si>
    <t>L_NS1500.VL.0005</t>
  </si>
  <si>
    <t>Двухтрансформаторные БКТП 10/0,4 кВ - 2 шт.;                                                     КРУН 10 кВ (на 10 ячеек) - 1шт.;                                                                          ТСН 10/0,4 кВ -2 шт.</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</si>
  <si>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</si>
  <si>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Сметная стоимость проекта в ценах 2022 года с НДС, млн. руб.</t>
  </si>
  <si>
    <t>Год окончания строительства 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</si>
  <si>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</si>
  <si>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</si>
  <si>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</si>
  <si>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</si>
  <si>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</si>
  <si>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</si>
  <si>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</si>
  <si>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</si>
  <si>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</si>
  <si>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</si>
  <si>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</si>
  <si>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</si>
  <si>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</si>
  <si>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</si>
  <si>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</si>
  <si>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</si>
  <si>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</si>
  <si>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</si>
  <si>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</si>
  <si>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</si>
  <si>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</si>
  <si>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</si>
  <si>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</si>
  <si>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</si>
  <si>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</si>
  <si>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</si>
  <si>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</si>
  <si>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</si>
  <si>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</si>
  <si>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</si>
  <si>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</si>
  <si>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</si>
  <si>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</si>
  <si>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</si>
  <si>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</si>
  <si>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</si>
  <si>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</si>
  <si>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</si>
  <si>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</si>
  <si>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</si>
  <si>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</si>
  <si>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Когалым</t>
  </si>
  <si>
    <t xml:space="preserve">не требуется </t>
  </si>
  <si>
    <t xml:space="preserve">не относится </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</si>
  <si>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</si>
  <si>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</si>
  <si>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</si>
  <si>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по состоянию на 01.01.2022 года </t>
  </si>
  <si>
    <t xml:space="preserve">План 2022 года </t>
  </si>
  <si>
    <t>Год 2023</t>
  </si>
  <si>
    <t xml:space="preserve">Год 2024 </t>
  </si>
  <si>
    <t>Год 2025</t>
  </si>
  <si>
    <t>Год 2026</t>
  </si>
  <si>
    <t xml:space="preserve">Год 2027 </t>
  </si>
  <si>
    <t>Год раскрытия информации: 2022 год</t>
  </si>
  <si>
    <t>Н</t>
  </si>
  <si>
    <t>0.6 Прочие инвестиционные проекты</t>
  </si>
  <si>
    <t>от «__» _____ 20__ г. №___</t>
  </si>
  <si>
    <t>- по договорам подряда (в разбивке по каждому подрядчику и по договорам):</t>
  </si>
  <si>
    <t>оплачено по договору, тыс. руб.</t>
  </si>
  <si>
    <t>освоено по договору, тыс. руб.</t>
  </si>
  <si>
    <t>9.2</t>
  </si>
  <si>
    <t>объем заключенного договора 18/78486/2021 от 25.03.2021 . АО "Тюменьэнерго Инжиниринг"    в ценах 2021 года с НДС, млн. руб</t>
  </si>
  <si>
    <t xml:space="preserve"> АО "Тюменьэнерго Инжиниринг"</t>
  </si>
  <si>
    <t>9.200</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</si>
  <si>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</si>
  <si>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</si>
  <si>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</si>
  <si>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</si>
  <si>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</si>
  <si>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</si>
  <si>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</si>
  <si>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</si>
  <si>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</si>
  <si>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Филиал АО "Россети Тюмень" Ког ЭС</t>
  </si>
  <si>
    <t>Новое строительство и расширение электросетевых объектов</t>
  </si>
  <si>
    <t>ПИР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</si>
  <si>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</si>
  <si>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 xml:space="preserve">Замена ТТ 10 кВ яч. 10 кВ ПС Южная </t>
  </si>
  <si>
    <t xml:space="preserve">АВ-0,4кВ БКТП 10/0,4 </t>
  </si>
  <si>
    <t>№Т2/20/0013-ДТП от 17.06.2020</t>
  </si>
  <si>
    <t xml:space="preserve">ДС от 02.09.2020 №1;
ДС от 21.04.2021 №2; </t>
  </si>
  <si>
    <t>№Т2/20/0012-ДТП от 17.06.2020</t>
  </si>
  <si>
    <t xml:space="preserve">ДС от 21.04.2021 №1
</t>
  </si>
  <si>
    <t>ДС от 21.04.2021 №1</t>
  </si>
  <si>
    <t xml:space="preserve">заключены </t>
  </si>
  <si>
    <t xml:space="preserve">                                                  №Т2/20/0011-ДТП от 17.06.2020
</t>
  </si>
  <si>
    <t>ВРУ-0,4 кВ Образовательный центр г.Когалым</t>
  </si>
  <si>
    <t xml:space="preserve">Строительство отпайки от двухцепной КВЛ 10 кВ от ПС 110 кВ Южная 1С-10 кВ и 2-10 кВ  до КРУН 10 кВ на  БКТП 10/0,4 кВ (2х0,3 км), строительство  двух  2БКТП-2500/10/0,4 кВ
</t>
  </si>
  <si>
    <t>кабельные наконечники КЛ-10 кВ от КРУН-10 кВ в ТП 10/0,4 кВ СКК Галактика;</t>
  </si>
  <si>
    <t>1898</t>
  </si>
  <si>
    <t xml:space="preserve">ТП 10/0,4 кВ СКК Галактика г.Когалым
 </t>
  </si>
  <si>
    <t>ТП 10/0,4 кВ Сад тропических лесов г.Когалым</t>
  </si>
  <si>
    <t xml:space="preserve">кабельные наконечники КЛ-10 кВ от КРУН-10 кВ в ТП 10/0,4 кВ Сад тропических лесов </t>
  </si>
  <si>
    <t xml:space="preserve">
Строительство КЛ-10 кВ от КРУН-10 кВ до ТП-10/0,4 кВ СКК Галактика (2х0,9 км) 
</t>
  </si>
  <si>
    <t xml:space="preserve">Строительство КВЛ-10 кВ от ПС 110 кВ Южная (2х4,7 км).
Строительство КРУН-10 кВ (10 ячеек).
Строительство КЛ-10 кВ от КРУН-10 кВ до ТП-10/0,4 кВ  Сад тропических лесов  (2х2,04км) </t>
  </si>
  <si>
    <t>КВЛ 10 кВ от ПС 110 кВ Южная до КРУН 10 кВ (4,7 км) с отпайкой на КТП 10/0,4 кВ (0,4 км), установка КТП 10/0,4 кВ (4 шт), строительство КРУН 10 кВ (10 ячеек) с двумя двухцепными отходящими КЛ 10 кВ (2*0,9 км) до потребительских ТП 10/0,4 кВ</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</si>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</sst>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
    <numFmt numFmtId="171" formatCode="0.0000000"/>
    <numFmt numFmtId="172" formatCode="0.00000"/>
    <numFmt numFmtId="173" formatCode="0.0%"/>
    <numFmt numFmtId="174" formatCode="_(* #,##0_);_(* \(#,##0\);_(* &quot;-&quot;_);_(@_)"/>
    <numFmt numFmtId="175" formatCode="#,##0.000"/>
    <numFmt numFmtId="176" formatCode="_(* #,##0.00_);_(* \(#,##0.00\);_(* &quot;-&quot;_);_(@_)"/>
    <numFmt numFmtId="177" formatCode="0_ ;\-0\ "/>
    <numFmt numFmtId="178" formatCode="#,##0.00_ ;\-#,##0.00\ "/>
    <numFmt numFmtId="179" formatCode="_-* #,##0.00\ _₽_-;\-* #,##0.00\ _₽_-;_-* &quot;-&quot;??\ _₽_-;_-@_-"/>
    <numFmt numFmtId="180"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1" xfId="2" applyFont="1" applyFill="1" applyBorder="1"/>
    <xf numFmtId="0" fontId="41" fillId="0" borderId="32" xfId="2" applyFont="1" applyFill="1" applyBorder="1" applyAlignment="1">
      <alignment vertical="top" wrapText="1"/>
    </xf>
    <xf numFmtId="0" fontId="2" fillId="0" borderId="1" xfId="0" applyFont="1" applyBorder="1" applyAlignment="1">
      <alignment horizontal="center" vertical="center"/>
    </xf>
    <xf numFmtId="0" fontId="0" fillId="25" borderId="0" xfId="0" applyFill="1"/>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36" fillId="25" borderId="0" xfId="49" applyFont="1" applyFill="1" applyAlignment="1"/>
    <xf numFmtId="0" fontId="39" fillId="25" borderId="0" xfId="49" applyFont="1" applyFill="1" applyAlignment="1"/>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2" fillId="25" borderId="3" xfId="0" applyFont="1" applyFill="1" applyBorder="1" applyAlignment="1">
      <alignment horizontal="center" vertical="center" wrapText="1"/>
    </xf>
    <xf numFmtId="0" fontId="2" fillId="25" borderId="10" xfId="0" applyFont="1" applyFill="1" applyBorder="1" applyAlignment="1">
      <alignment horizontal="center" vertical="center"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1" fontId="0" fillId="25" borderId="1" xfId="0" applyNumberFormat="1" applyFill="1" applyBorder="1" applyAlignment="1">
      <alignment horizontal="center" vertical="center"/>
    </xf>
    <xf numFmtId="171" fontId="0" fillId="25" borderId="1" xfId="0" applyNumberFormat="1" applyFill="1" applyBorder="1"/>
    <xf numFmtId="0" fontId="0" fillId="0" borderId="1" xfId="0"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37" xfId="2" applyFont="1" applyFill="1" applyBorder="1" applyAlignment="1">
      <alignment vertical="center" wrapText="1" shrinkToFit="1"/>
    </xf>
    <xf numFmtId="0" fontId="36" fillId="25" borderId="1" xfId="1" applyFont="1" applyFill="1" applyBorder="1" applyAlignment="1">
      <alignment horizontal="center" vertical="center" wrapText="1"/>
    </xf>
    <xf numFmtId="0" fontId="41" fillId="25" borderId="30" xfId="2" applyFont="1" applyFill="1" applyBorder="1" applyAlignment="1">
      <alignment horizontal="justify"/>
    </xf>
    <xf numFmtId="0" fontId="41" fillId="25" borderId="31" xfId="2" applyFont="1" applyFill="1" applyBorder="1" applyAlignment="1">
      <alignment horizontal="justify"/>
    </xf>
    <xf numFmtId="49"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31"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5"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175"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5"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5" borderId="23" xfId="0" applyNumberFormat="1" applyFont="1" applyFill="1" applyBorder="1" applyAlignment="1">
      <alignment vertical="center"/>
    </xf>
    <xf numFmtId="174" fontId="11" fillId="0" borderId="0" xfId="0" applyNumberFormat="1" applyFont="1" applyAlignment="1">
      <alignment vertical="center"/>
    </xf>
    <xf numFmtId="0" fontId="61" fillId="0" borderId="0" xfId="0" applyFont="1" applyAlignment="1">
      <alignment vertical="center"/>
    </xf>
    <xf numFmtId="0" fontId="61" fillId="25" borderId="0" xfId="0" applyFont="1" applyFill="1" applyAlignment="1">
      <alignment vertical="center"/>
    </xf>
    <xf numFmtId="164" fontId="66"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0" fontId="41" fillId="0" borderId="1" xfId="0" applyFont="1" applyFill="1" applyBorder="1" applyAlignment="1">
      <alignment horizontal="center" vertical="center"/>
    </xf>
    <xf numFmtId="168" fontId="29" fillId="0" borderId="40" xfId="0" applyNumberFormat="1" applyFont="1" applyFill="1" applyBorder="1" applyAlignment="1">
      <alignment vertical="center"/>
    </xf>
    <xf numFmtId="0" fontId="41" fillId="25" borderId="30" xfId="2" applyFont="1" applyFill="1" applyBorder="1" applyAlignment="1">
      <alignment horizontal="justify" vertical="center"/>
    </xf>
    <xf numFmtId="0" fontId="7" fillId="25" borderId="1" xfId="1" applyFont="1" applyFill="1" applyBorder="1" applyAlignment="1">
      <alignment horizontal="left" vertical="center" wrapText="1"/>
    </xf>
    <xf numFmtId="0" fontId="11" fillId="0" borderId="3" xfId="62" applyFont="1" applyBorder="1" applyAlignment="1">
      <alignment horizontal="center" vertical="center"/>
    </xf>
    <xf numFmtId="4" fontId="11" fillId="0" borderId="1" xfId="69" applyNumberFormat="1" applyFont="1" applyFill="1" applyBorder="1" applyAlignment="1">
      <alignment horizontal="right" wrapText="1"/>
    </xf>
    <xf numFmtId="49" fontId="41" fillId="25" borderId="30" xfId="67" applyNumberFormat="1" applyFont="1" applyFill="1" applyBorder="1" applyAlignment="1">
      <alignment horizontal="left" vertical="top" wrapText="1"/>
    </xf>
    <xf numFmtId="172" fontId="7" fillId="0" borderId="6" xfId="1" applyNumberFormat="1" applyFont="1" applyBorder="1" applyAlignment="1">
      <alignment vertical="center"/>
    </xf>
    <xf numFmtId="172" fontId="7" fillId="0" borderId="2" xfId="1" applyNumberFormat="1" applyFont="1" applyBorder="1" applyAlignment="1">
      <alignment vertical="center"/>
    </xf>
    <xf numFmtId="172" fontId="7" fillId="0" borderId="10" xfId="1" applyNumberFormat="1" applyFont="1" applyBorder="1" applyAlignment="1">
      <alignment horizontal="center" vertical="center"/>
    </xf>
    <xf numFmtId="0" fontId="40" fillId="0" borderId="4" xfId="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78" fontId="7" fillId="25" borderId="0" xfId="67" applyNumberFormat="1" applyFont="1" applyFill="1" applyAlignment="1">
      <alignment horizontal="center" vertical="center"/>
    </xf>
    <xf numFmtId="178"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5" fontId="36" fillId="0" borderId="49" xfId="0" applyNumberFormat="1" applyFont="1" applyFill="1" applyBorder="1" applyAlignment="1">
      <alignment horizontal="left" vertical="center" wrapText="1"/>
    </xf>
    <xf numFmtId="49" fontId="41" fillId="25" borderId="30" xfId="67" applyNumberFormat="1" applyFont="1" applyFill="1" applyBorder="1" applyAlignment="1">
      <alignment horizontal="justify" vertical="center" wrapText="1"/>
    </xf>
    <xf numFmtId="179" fontId="41" fillId="25" borderId="30" xfId="67" applyNumberFormat="1" applyFont="1" applyFill="1" applyBorder="1" applyAlignment="1">
      <alignment horizontal="justify" vertical="top"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180"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8"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49" fontId="68" fillId="0" borderId="1" xfId="0" applyNumberFormat="1"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9" xfId="1" applyFont="1" applyBorder="1" applyAlignment="1">
      <alignment horizontal="center" vertical="center" wrapText="1"/>
    </xf>
    <xf numFmtId="49" fontId="7" fillId="0" borderId="0" xfId="1" applyNumberFormat="1" applyFont="1" applyAlignment="1">
      <alignment horizontal="center" vertical="center" wrapText="1"/>
    </xf>
    <xf numFmtId="0" fontId="7" fillId="25" borderId="3" xfId="1" applyFont="1" applyFill="1" applyBorder="1" applyAlignment="1">
      <alignment horizontal="center" wrapText="1"/>
    </xf>
    <xf numFmtId="0" fontId="6" fillId="0" borderId="1" xfId="1" applyFont="1" applyBorder="1" applyAlignment="1">
      <alignment horizontal="center" vertical="center" wrapText="1"/>
    </xf>
    <xf numFmtId="0" fontId="7" fillId="0" borderId="1" xfId="0" applyFont="1" applyBorder="1" applyAlignment="1">
      <alignment horizontal="center" vertical="center" wrapText="1"/>
    </xf>
    <xf numFmtId="172" fontId="7"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1" xfId="0" applyFont="1" applyBorder="1" applyAlignment="1">
      <alignment horizontal="center" vertical="top" wrapText="1"/>
    </xf>
    <xf numFmtId="0" fontId="6" fillId="0" borderId="0" xfId="1" applyFont="1" applyBorder="1" applyAlignment="1">
      <alignment horizontal="center"/>
    </xf>
    <xf numFmtId="172" fontId="40" fillId="0" borderId="10" xfId="1" applyNumberFormat="1" applyFont="1" applyBorder="1" applyAlignment="1">
      <alignment horizontal="center" vertical="center" wrapText="1"/>
    </xf>
    <xf numFmtId="0" fontId="40" fillId="25" borderId="4" xfId="1" applyFont="1" applyFill="1" applyBorder="1" applyAlignment="1">
      <alignment horizontal="center" vertical="center" wrapText="1"/>
    </xf>
    <xf numFmtId="0" fontId="42" fillId="25" borderId="30" xfId="2" applyFont="1" applyFill="1" applyBorder="1" applyAlignment="1">
      <alignment horizontal="justify"/>
    </xf>
    <xf numFmtId="0" fontId="42" fillId="25" borderId="30" xfId="2" applyFont="1" applyFill="1" applyBorder="1" applyAlignment="1">
      <alignment vertical="center"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0" fontId="42" fillId="25" borderId="30" xfId="2" applyFont="1" applyFill="1" applyBorder="1" applyAlignment="1">
      <alignment horizontal="justify" vertical="top" wrapText="1"/>
    </xf>
    <xf numFmtId="0" fontId="42" fillId="25" borderId="24" xfId="2" applyFont="1" applyFill="1" applyBorder="1" applyAlignment="1">
      <alignment horizontal="left" vertical="center" wrapText="1"/>
    </xf>
    <xf numFmtId="175" fontId="39" fillId="25" borderId="50"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5" fontId="36" fillId="25" borderId="49" xfId="0" applyNumberFormat="1" applyFont="1" applyFill="1" applyBorder="1" applyAlignment="1">
      <alignment horizontal="left" vertical="center" wrapText="1"/>
    </xf>
    <xf numFmtId="0" fontId="36" fillId="25" borderId="49"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 fillId="25" borderId="0" xfId="1" applyFont="1" applyFill="1" applyAlignment="1">
      <alignment horizontal="center" vertical="center"/>
    </xf>
    <xf numFmtId="0" fontId="39" fillId="25" borderId="0" xfId="49" applyFont="1" applyFill="1" applyAlignment="1">
      <alignment horizont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wrapText="1"/>
    </xf>
    <xf numFmtId="0" fontId="36" fillId="25" borderId="0" xfId="49" applyFont="1" applyFill="1" applyAlignment="1">
      <alignment horizontal="center"/>
    </xf>
    <xf numFmtId="0" fontId="2" fillId="25" borderId="4" xfId="0" applyFont="1" applyFill="1" applyBorder="1" applyAlignment="1">
      <alignment horizontal="center" vertical="center"/>
    </xf>
    <xf numFmtId="0" fontId="2" fillId="25" borderId="7" xfId="0" applyFont="1" applyFill="1" applyBorder="1" applyAlignment="1">
      <alignment horizontal="center" vertical="center"/>
    </xf>
    <xf numFmtId="0" fontId="2" fillId="25" borderId="3" xfId="0" applyFont="1" applyFill="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25"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5" borderId="0" xfId="1" applyFont="1" applyFill="1" applyAlignment="1">
      <alignment horizontal="center" vertical="center"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0" fontId="48" fillId="0" borderId="0" xfId="2" applyFont="1" applyFill="1" applyAlignment="1">
      <alignment horizontal="center"/>
    </xf>
    <xf numFmtId="0" fontId="39" fillId="0" borderId="50" xfId="0" applyFont="1" applyFill="1" applyBorder="1" applyAlignment="1">
      <alignment horizontal="left" vertical="center"/>
    </xf>
    <xf numFmtId="175" fontId="39" fillId="0" borderId="50" xfId="0" applyNumberFormat="1" applyFont="1" applyFill="1" applyBorder="1" applyAlignment="1">
      <alignment horizontal="lef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pane xSplit="2" ySplit="20" topLeftCell="C21" activePane="bottomRight" state="frozen"/>
      <selection activeCell="B27" sqref="B27"/>
      <selection pane="topRight" activeCell="B27" sqref="B27"/>
      <selection pane="bottomLeft" activeCell="B27" sqref="B27"/>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68</v>
      </c>
      <c r="D1" s="15"/>
    </row>
    <row r="2" spans="1:19" s="11" customFormat="1" ht="18.75" customHeight="1" x14ac:dyDescent="0.3">
      <c r="A2" s="17"/>
      <c r="C2" s="14" t="s">
        <v>10</v>
      </c>
      <c r="D2" s="15"/>
    </row>
    <row r="3" spans="1:19" s="11" customFormat="1" ht="18.75" x14ac:dyDescent="0.3">
      <c r="A3" s="16"/>
      <c r="C3" s="14" t="s">
        <v>67</v>
      </c>
      <c r="D3" s="15"/>
    </row>
    <row r="4" spans="1:19" s="11" customFormat="1" ht="18.75" x14ac:dyDescent="0.3">
      <c r="A4" s="16"/>
      <c r="D4" s="15"/>
      <c r="E4" s="14"/>
    </row>
    <row r="5" spans="1:19" s="11" customFormat="1" ht="15.75" x14ac:dyDescent="0.25">
      <c r="A5" s="371" t="s">
        <v>589</v>
      </c>
      <c r="B5" s="371"/>
      <c r="C5" s="371"/>
      <c r="D5" s="125"/>
      <c r="E5" s="125"/>
      <c r="F5" s="125"/>
      <c r="G5" s="125"/>
    </row>
    <row r="6" spans="1:19" s="11" customFormat="1" ht="18.75" x14ac:dyDescent="0.3">
      <c r="A6" s="16"/>
      <c r="D6" s="15"/>
      <c r="E6" s="14"/>
    </row>
    <row r="7" spans="1:19" s="11" customFormat="1" ht="18.75" x14ac:dyDescent="0.2">
      <c r="A7" s="375" t="s">
        <v>9</v>
      </c>
      <c r="B7" s="375"/>
      <c r="C7" s="37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76" t="s">
        <v>500</v>
      </c>
      <c r="B9" s="376"/>
      <c r="C9" s="376"/>
      <c r="D9" s="7"/>
      <c r="E9" s="7"/>
      <c r="F9" s="12"/>
      <c r="G9" s="12"/>
      <c r="H9" s="12"/>
      <c r="I9" s="12"/>
      <c r="J9" s="12"/>
      <c r="K9" s="12"/>
      <c r="L9" s="12"/>
      <c r="M9" s="12"/>
      <c r="N9" s="12"/>
      <c r="O9" s="12"/>
      <c r="P9" s="12"/>
      <c r="Q9" s="12"/>
      <c r="R9" s="12"/>
      <c r="S9" s="12"/>
    </row>
    <row r="10" spans="1:19" s="11" customFormat="1" ht="18.75" x14ac:dyDescent="0.2">
      <c r="A10" s="372" t="s">
        <v>8</v>
      </c>
      <c r="B10" s="372"/>
      <c r="C10" s="37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77" t="s">
        <v>530</v>
      </c>
      <c r="B12" s="377"/>
      <c r="C12" s="377"/>
      <c r="D12" s="7"/>
      <c r="E12" s="7"/>
      <c r="F12" s="12"/>
      <c r="G12" s="12"/>
      <c r="H12" s="12"/>
      <c r="I12" s="12"/>
      <c r="J12" s="12"/>
      <c r="K12" s="12"/>
      <c r="L12" s="12"/>
      <c r="M12" s="12"/>
      <c r="N12" s="12"/>
      <c r="O12" s="12"/>
      <c r="P12" s="12"/>
      <c r="Q12" s="12"/>
      <c r="R12" s="12"/>
      <c r="S12" s="12"/>
    </row>
    <row r="13" spans="1:19" s="11" customFormat="1" ht="18.75" x14ac:dyDescent="0.2">
      <c r="A13" s="372" t="s">
        <v>7</v>
      </c>
      <c r="B13" s="372"/>
      <c r="C13" s="37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36.75" customHeight="1" x14ac:dyDescent="0.2">
      <c r="A15" s="378" t="s">
        <v>532</v>
      </c>
      <c r="B15" s="378"/>
      <c r="C15" s="378"/>
      <c r="D15" s="7"/>
      <c r="E15" s="7"/>
      <c r="F15" s="7"/>
      <c r="G15" s="7"/>
      <c r="H15" s="7"/>
      <c r="I15" s="7"/>
      <c r="J15" s="7"/>
      <c r="K15" s="7"/>
      <c r="L15" s="7"/>
      <c r="M15" s="7"/>
      <c r="N15" s="7"/>
      <c r="O15" s="7"/>
      <c r="P15" s="7"/>
      <c r="Q15" s="7"/>
      <c r="R15" s="7"/>
      <c r="S15" s="7"/>
    </row>
    <row r="16" spans="1:19" s="2" customFormat="1" ht="15" customHeight="1" x14ac:dyDescent="0.2">
      <c r="A16" s="372" t="s">
        <v>6</v>
      </c>
      <c r="B16" s="372"/>
      <c r="C16" s="37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73" t="s">
        <v>441</v>
      </c>
      <c r="B18" s="374"/>
      <c r="C18" s="37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6" t="s">
        <v>66</v>
      </c>
      <c r="C20" s="35" t="s">
        <v>65</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9" t="s">
        <v>291</v>
      </c>
      <c r="C22" s="35" t="s">
        <v>591</v>
      </c>
      <c r="D22" s="28"/>
      <c r="E22" s="28"/>
      <c r="F22" s="27"/>
      <c r="G22" s="27"/>
      <c r="H22" s="27"/>
      <c r="I22" s="27"/>
      <c r="J22" s="27"/>
      <c r="K22" s="27"/>
      <c r="L22" s="27"/>
      <c r="M22" s="27"/>
      <c r="N22" s="27"/>
      <c r="O22" s="27"/>
      <c r="P22" s="27"/>
      <c r="Q22" s="26"/>
      <c r="R22" s="26"/>
      <c r="S22" s="26"/>
    </row>
    <row r="23" spans="1:19" s="2" customFormat="1" ht="31.5" x14ac:dyDescent="0.2">
      <c r="A23" s="23" t="s">
        <v>63</v>
      </c>
      <c r="B23" s="34" t="s">
        <v>463</v>
      </c>
      <c r="C23" s="35" t="s">
        <v>457</v>
      </c>
      <c r="D23" s="28"/>
      <c r="E23" s="28"/>
      <c r="F23" s="27"/>
      <c r="G23" s="27"/>
      <c r="H23" s="27"/>
      <c r="I23" s="27"/>
      <c r="J23" s="27"/>
      <c r="K23" s="27"/>
      <c r="L23" s="27"/>
      <c r="M23" s="27"/>
      <c r="N23" s="27"/>
      <c r="O23" s="27"/>
      <c r="P23" s="27"/>
      <c r="Q23" s="26"/>
      <c r="R23" s="26"/>
      <c r="S23" s="26"/>
    </row>
    <row r="24" spans="1:19" s="2" customFormat="1" ht="27" customHeight="1" x14ac:dyDescent="0.2">
      <c r="A24" s="368"/>
      <c r="B24" s="369"/>
      <c r="C24" s="370"/>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22" t="s">
        <v>389</v>
      </c>
      <c r="C25" s="128" t="s">
        <v>475</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22" t="s">
        <v>74</v>
      </c>
      <c r="C26" s="128" t="s">
        <v>462</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22" t="s">
        <v>73</v>
      </c>
      <c r="C27" s="128" t="s">
        <v>576</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22" t="s">
        <v>390</v>
      </c>
      <c r="C28" s="130" t="s">
        <v>459</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22" t="s">
        <v>391</v>
      </c>
      <c r="C29" s="130" t="s">
        <v>459</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22" t="s">
        <v>392</v>
      </c>
      <c r="C30" s="130" t="s">
        <v>459</v>
      </c>
      <c r="D30" s="33"/>
      <c r="E30" s="32"/>
      <c r="F30" s="32"/>
      <c r="G30" s="32"/>
      <c r="H30" s="32"/>
      <c r="I30" s="32"/>
      <c r="J30" s="32"/>
      <c r="K30" s="32"/>
      <c r="L30" s="32"/>
      <c r="M30" s="32"/>
      <c r="N30" s="32"/>
      <c r="O30" s="32"/>
      <c r="P30" s="31"/>
      <c r="Q30" s="31"/>
      <c r="R30" s="31"/>
      <c r="S30" s="31"/>
    </row>
    <row r="31" spans="1:19" s="30" customFormat="1" ht="51.75" customHeight="1" x14ac:dyDescent="0.2">
      <c r="A31" s="23" t="s">
        <v>72</v>
      </c>
      <c r="B31" s="38" t="s">
        <v>393</v>
      </c>
      <c r="C31" s="130" t="s">
        <v>459</v>
      </c>
      <c r="D31" s="33"/>
      <c r="E31" s="32"/>
      <c r="F31" s="32"/>
      <c r="G31" s="32"/>
      <c r="H31" s="32"/>
      <c r="I31" s="32"/>
      <c r="J31" s="32"/>
      <c r="K31" s="32"/>
      <c r="L31" s="32"/>
      <c r="M31" s="32"/>
      <c r="N31" s="32"/>
      <c r="O31" s="32"/>
      <c r="P31" s="31"/>
      <c r="Q31" s="31"/>
      <c r="R31" s="31"/>
      <c r="S31" s="31"/>
    </row>
    <row r="32" spans="1:19" s="30" customFormat="1" ht="51.75" customHeight="1" x14ac:dyDescent="0.2">
      <c r="A32" s="23" t="s">
        <v>70</v>
      </c>
      <c r="B32" s="38" t="s">
        <v>394</v>
      </c>
      <c r="C32" s="130" t="s">
        <v>577</v>
      </c>
      <c r="D32" s="33"/>
      <c r="E32" s="32"/>
      <c r="F32" s="32"/>
      <c r="G32" s="32"/>
      <c r="H32" s="32"/>
      <c r="I32" s="32"/>
      <c r="J32" s="32"/>
      <c r="K32" s="32"/>
      <c r="L32" s="32"/>
      <c r="M32" s="32"/>
      <c r="N32" s="32"/>
      <c r="O32" s="32"/>
      <c r="P32" s="31"/>
      <c r="Q32" s="31"/>
      <c r="R32" s="31"/>
      <c r="S32" s="31"/>
    </row>
    <row r="33" spans="1:19" s="30" customFormat="1" ht="101.25" customHeight="1" x14ac:dyDescent="0.2">
      <c r="A33" s="23" t="s">
        <v>69</v>
      </c>
      <c r="B33" s="38" t="s">
        <v>395</v>
      </c>
      <c r="C33" s="128" t="s">
        <v>578</v>
      </c>
      <c r="D33" s="33"/>
      <c r="E33" s="32"/>
      <c r="F33" s="32"/>
      <c r="G33" s="32"/>
      <c r="H33" s="32"/>
      <c r="I33" s="32"/>
      <c r="J33" s="32"/>
      <c r="K33" s="32"/>
      <c r="L33" s="32"/>
      <c r="M33" s="32"/>
      <c r="N33" s="32"/>
      <c r="O33" s="32"/>
      <c r="P33" s="31"/>
      <c r="Q33" s="31"/>
      <c r="R33" s="31"/>
      <c r="S33" s="31"/>
    </row>
    <row r="34" spans="1:19" ht="111" customHeight="1" x14ac:dyDescent="0.25">
      <c r="A34" s="23" t="s">
        <v>410</v>
      </c>
      <c r="B34" s="38" t="s">
        <v>396</v>
      </c>
      <c r="C34" s="130" t="s">
        <v>577</v>
      </c>
      <c r="D34" s="22"/>
      <c r="E34" s="22"/>
      <c r="F34" s="22"/>
      <c r="G34" s="22"/>
      <c r="H34" s="22"/>
      <c r="I34" s="22"/>
      <c r="J34" s="22"/>
      <c r="K34" s="22"/>
      <c r="L34" s="22"/>
      <c r="M34" s="22"/>
      <c r="N34" s="22"/>
      <c r="O34" s="22"/>
      <c r="P34" s="22"/>
      <c r="Q34" s="22"/>
      <c r="R34" s="22"/>
      <c r="S34" s="22"/>
    </row>
    <row r="35" spans="1:19" ht="58.5" customHeight="1" x14ac:dyDescent="0.25">
      <c r="A35" s="23" t="s">
        <v>399</v>
      </c>
      <c r="B35" s="38" t="s">
        <v>71</v>
      </c>
      <c r="C35" s="130" t="s">
        <v>459</v>
      </c>
      <c r="D35" s="22"/>
      <c r="E35" s="22"/>
      <c r="F35" s="22"/>
      <c r="G35" s="22"/>
      <c r="H35" s="22"/>
      <c r="I35" s="22"/>
      <c r="J35" s="22"/>
      <c r="K35" s="22"/>
      <c r="L35" s="22"/>
      <c r="M35" s="22"/>
      <c r="N35" s="22"/>
      <c r="O35" s="22"/>
      <c r="P35" s="22"/>
      <c r="Q35" s="22"/>
      <c r="R35" s="22"/>
      <c r="S35" s="22"/>
    </row>
    <row r="36" spans="1:19" ht="51.75" customHeight="1" x14ac:dyDescent="0.25">
      <c r="A36" s="23" t="s">
        <v>411</v>
      </c>
      <c r="B36" s="38" t="s">
        <v>397</v>
      </c>
      <c r="C36" s="130" t="s">
        <v>459</v>
      </c>
      <c r="D36" s="22"/>
      <c r="E36" s="22"/>
      <c r="F36" s="22"/>
      <c r="G36" s="22"/>
      <c r="H36" s="22"/>
      <c r="I36" s="22"/>
      <c r="J36" s="22"/>
      <c r="K36" s="22"/>
      <c r="L36" s="22"/>
      <c r="M36" s="22"/>
      <c r="N36" s="22"/>
      <c r="O36" s="22"/>
      <c r="P36" s="22"/>
      <c r="Q36" s="22"/>
      <c r="R36" s="22"/>
      <c r="S36" s="22"/>
    </row>
    <row r="37" spans="1:19" ht="43.5" customHeight="1" x14ac:dyDescent="0.25">
      <c r="A37" s="23" t="s">
        <v>400</v>
      </c>
      <c r="B37" s="38" t="s">
        <v>398</v>
      </c>
      <c r="C37" s="128" t="s">
        <v>307</v>
      </c>
      <c r="D37" s="22"/>
      <c r="E37" s="22"/>
      <c r="F37" s="22"/>
      <c r="G37" s="22"/>
      <c r="H37" s="22"/>
      <c r="I37" s="22"/>
      <c r="J37" s="22"/>
      <c r="K37" s="22"/>
      <c r="L37" s="22"/>
      <c r="M37" s="22"/>
      <c r="N37" s="22"/>
      <c r="O37" s="22"/>
      <c r="P37" s="22"/>
      <c r="Q37" s="22"/>
      <c r="R37" s="22"/>
      <c r="S37" s="22"/>
    </row>
    <row r="38" spans="1:19" ht="43.5" customHeight="1" x14ac:dyDescent="0.25">
      <c r="A38" s="23" t="s">
        <v>412</v>
      </c>
      <c r="B38" s="38" t="s">
        <v>228</v>
      </c>
      <c r="C38" s="130" t="s">
        <v>577</v>
      </c>
      <c r="D38" s="22"/>
      <c r="E38" s="22"/>
      <c r="F38" s="22"/>
      <c r="G38" s="22"/>
      <c r="H38" s="22"/>
      <c r="I38" s="22"/>
      <c r="J38" s="22"/>
      <c r="K38" s="22"/>
      <c r="L38" s="22"/>
      <c r="M38" s="22"/>
      <c r="N38" s="22"/>
      <c r="O38" s="22"/>
      <c r="P38" s="22"/>
      <c r="Q38" s="22"/>
      <c r="R38" s="22"/>
      <c r="S38" s="22"/>
    </row>
    <row r="39" spans="1:19" ht="23.25" customHeight="1" x14ac:dyDescent="0.25">
      <c r="A39" s="368"/>
      <c r="B39" s="369"/>
      <c r="C39" s="370"/>
      <c r="D39" s="22"/>
      <c r="E39" s="22"/>
      <c r="F39" s="22"/>
      <c r="G39" s="22"/>
      <c r="H39" s="22"/>
      <c r="I39" s="22"/>
      <c r="J39" s="22"/>
      <c r="K39" s="22"/>
      <c r="L39" s="22"/>
      <c r="M39" s="22"/>
      <c r="N39" s="22"/>
      <c r="O39" s="22"/>
      <c r="P39" s="22"/>
      <c r="Q39" s="22"/>
      <c r="R39" s="22"/>
      <c r="S39" s="22"/>
    </row>
    <row r="40" spans="1:19" ht="63" x14ac:dyDescent="0.25">
      <c r="A40" s="23" t="s">
        <v>401</v>
      </c>
      <c r="B40" s="38" t="s">
        <v>454</v>
      </c>
      <c r="C40" s="173" t="s">
        <v>511</v>
      </c>
      <c r="D40" s="22"/>
      <c r="E40" s="22"/>
      <c r="F40" s="22"/>
      <c r="G40" s="22"/>
      <c r="H40" s="22"/>
      <c r="I40" s="22"/>
      <c r="J40" s="22"/>
      <c r="K40" s="22"/>
      <c r="L40" s="22"/>
      <c r="M40" s="22"/>
      <c r="N40" s="22"/>
      <c r="O40" s="22"/>
      <c r="P40" s="22"/>
      <c r="Q40" s="22"/>
      <c r="R40" s="22"/>
      <c r="S40" s="22"/>
    </row>
    <row r="41" spans="1:19" ht="105.75" customHeight="1" x14ac:dyDescent="0.25">
      <c r="A41" s="23" t="s">
        <v>413</v>
      </c>
      <c r="B41" s="38" t="s">
        <v>436</v>
      </c>
      <c r="C41" s="130" t="s">
        <v>477</v>
      </c>
      <c r="D41" s="22"/>
      <c r="E41" s="22"/>
      <c r="F41" s="22"/>
      <c r="G41" s="22"/>
      <c r="H41" s="22"/>
      <c r="I41" s="22"/>
      <c r="J41" s="22"/>
      <c r="K41" s="22"/>
      <c r="L41" s="22"/>
      <c r="M41" s="22"/>
      <c r="N41" s="22"/>
      <c r="O41" s="22"/>
      <c r="P41" s="22"/>
      <c r="Q41" s="22"/>
      <c r="R41" s="22"/>
      <c r="S41" s="22"/>
    </row>
    <row r="42" spans="1:19" ht="83.25" customHeight="1" x14ac:dyDescent="0.25">
      <c r="A42" s="23" t="s">
        <v>402</v>
      </c>
      <c r="B42" s="38" t="s">
        <v>451</v>
      </c>
      <c r="C42" s="130" t="s">
        <v>477</v>
      </c>
      <c r="D42" s="22"/>
      <c r="E42" s="22"/>
      <c r="F42" s="22"/>
      <c r="G42" s="22"/>
      <c r="H42" s="22"/>
      <c r="I42" s="22"/>
      <c r="J42" s="22"/>
      <c r="K42" s="22"/>
      <c r="L42" s="22"/>
      <c r="M42" s="22"/>
      <c r="N42" s="22"/>
      <c r="O42" s="22"/>
      <c r="P42" s="22"/>
      <c r="Q42" s="22"/>
      <c r="R42" s="22"/>
      <c r="S42" s="22"/>
    </row>
    <row r="43" spans="1:19" ht="186" customHeight="1" x14ac:dyDescent="0.25">
      <c r="A43" s="23" t="s">
        <v>416</v>
      </c>
      <c r="B43" s="38" t="s">
        <v>417</v>
      </c>
      <c r="C43" s="130" t="s">
        <v>477</v>
      </c>
      <c r="D43" s="22"/>
      <c r="E43" s="22"/>
      <c r="F43" s="22"/>
      <c r="G43" s="22"/>
      <c r="H43" s="22"/>
      <c r="I43" s="22"/>
      <c r="J43" s="22"/>
      <c r="K43" s="22"/>
      <c r="L43" s="22"/>
      <c r="M43" s="22"/>
      <c r="N43" s="22"/>
      <c r="O43" s="22"/>
      <c r="P43" s="22"/>
      <c r="Q43" s="22"/>
      <c r="R43" s="22"/>
      <c r="S43" s="22"/>
    </row>
    <row r="44" spans="1:19" ht="111" customHeight="1" x14ac:dyDescent="0.25">
      <c r="A44" s="23" t="s">
        <v>403</v>
      </c>
      <c r="B44" s="38" t="s">
        <v>442</v>
      </c>
      <c r="C44" s="130" t="s">
        <v>477</v>
      </c>
      <c r="D44" s="22"/>
      <c r="E44" s="22"/>
      <c r="F44" s="22"/>
      <c r="G44" s="22"/>
      <c r="H44" s="22"/>
      <c r="I44" s="22"/>
      <c r="J44" s="22"/>
      <c r="K44" s="22"/>
      <c r="L44" s="22"/>
      <c r="M44" s="22"/>
      <c r="N44" s="22"/>
      <c r="O44" s="22"/>
      <c r="P44" s="22"/>
      <c r="Q44" s="22"/>
      <c r="R44" s="22"/>
      <c r="S44" s="22"/>
    </row>
    <row r="45" spans="1:19" ht="120" customHeight="1" x14ac:dyDescent="0.25">
      <c r="A45" s="23" t="s">
        <v>437</v>
      </c>
      <c r="B45" s="38" t="s">
        <v>443</v>
      </c>
      <c r="C45" s="130" t="s">
        <v>477</v>
      </c>
      <c r="D45" s="22"/>
      <c r="E45" s="22"/>
      <c r="F45" s="22"/>
      <c r="G45" s="22"/>
      <c r="H45" s="22"/>
      <c r="I45" s="22"/>
      <c r="J45" s="22"/>
      <c r="K45" s="22"/>
      <c r="L45" s="22"/>
      <c r="M45" s="22"/>
      <c r="N45" s="22"/>
      <c r="O45" s="22"/>
      <c r="P45" s="22"/>
      <c r="Q45" s="22"/>
      <c r="R45" s="22"/>
      <c r="S45" s="22"/>
    </row>
    <row r="46" spans="1:19" ht="101.25" customHeight="1" x14ac:dyDescent="0.25">
      <c r="A46" s="23" t="s">
        <v>404</v>
      </c>
      <c r="B46" s="38" t="s">
        <v>444</v>
      </c>
      <c r="C46" s="130" t="s">
        <v>477</v>
      </c>
      <c r="D46" s="22"/>
      <c r="E46" s="22"/>
      <c r="F46" s="22"/>
      <c r="G46" s="22"/>
      <c r="H46" s="22"/>
      <c r="I46" s="22"/>
      <c r="J46" s="22"/>
      <c r="K46" s="22"/>
      <c r="L46" s="22"/>
      <c r="M46" s="22"/>
      <c r="N46" s="22"/>
      <c r="O46" s="22"/>
      <c r="P46" s="22"/>
      <c r="Q46" s="22"/>
      <c r="R46" s="22"/>
      <c r="S46" s="22"/>
    </row>
    <row r="47" spans="1:19" ht="18.75" customHeight="1" x14ac:dyDescent="0.25">
      <c r="A47" s="368"/>
      <c r="B47" s="369"/>
      <c r="C47" s="370"/>
      <c r="D47" s="22"/>
      <c r="E47" s="22"/>
      <c r="F47" s="22"/>
      <c r="G47" s="22"/>
      <c r="H47" s="22"/>
      <c r="I47" s="22"/>
      <c r="J47" s="22"/>
      <c r="K47" s="22"/>
      <c r="L47" s="22"/>
      <c r="M47" s="22"/>
      <c r="N47" s="22"/>
      <c r="O47" s="22"/>
      <c r="P47" s="22"/>
      <c r="Q47" s="22"/>
      <c r="R47" s="22"/>
      <c r="S47" s="22"/>
    </row>
    <row r="48" spans="1:19" ht="75.75" customHeight="1" x14ac:dyDescent="0.25">
      <c r="A48" s="23" t="s">
        <v>438</v>
      </c>
      <c r="B48" s="38" t="s">
        <v>452</v>
      </c>
      <c r="C48" s="327">
        <f>'6.2. Паспорт фин осв ввод '!AC24</f>
        <v>0</v>
      </c>
      <c r="D48" s="22"/>
      <c r="E48" s="22"/>
      <c r="F48" s="22"/>
      <c r="G48" s="22"/>
      <c r="H48" s="22"/>
      <c r="I48" s="22"/>
      <c r="J48" s="22"/>
      <c r="K48" s="22"/>
      <c r="L48" s="22"/>
      <c r="M48" s="22"/>
      <c r="N48" s="22"/>
      <c r="O48" s="22"/>
      <c r="P48" s="22"/>
      <c r="Q48" s="22"/>
      <c r="R48" s="22"/>
      <c r="S48" s="22"/>
    </row>
    <row r="49" spans="1:19" ht="71.25" customHeight="1" x14ac:dyDescent="0.25">
      <c r="A49" s="23" t="s">
        <v>405</v>
      </c>
      <c r="B49" s="38" t="s">
        <v>453</v>
      </c>
      <c r="C49" s="326">
        <f>'6.2. Паспорт фин осв ввод '!AC30</f>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G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row>
    <row r="5" spans="1:28" s="11" customFormat="1" ht="15.75" x14ac:dyDescent="0.2">
      <c r="A5" s="16"/>
    </row>
    <row r="6" spans="1:28" s="11" customFormat="1" ht="18.75" x14ac:dyDescent="0.2">
      <c r="A6" s="375" t="s">
        <v>9</v>
      </c>
      <c r="B6" s="375"/>
      <c r="C6" s="375"/>
      <c r="D6" s="375"/>
      <c r="E6" s="375"/>
      <c r="F6" s="375"/>
      <c r="G6" s="375"/>
      <c r="H6" s="375"/>
      <c r="I6" s="375"/>
      <c r="J6" s="375"/>
      <c r="K6" s="375"/>
      <c r="L6" s="375"/>
      <c r="M6" s="375"/>
      <c r="N6" s="375"/>
      <c r="O6" s="375"/>
      <c r="P6" s="375"/>
      <c r="Q6" s="375"/>
      <c r="R6" s="375"/>
      <c r="S6" s="375"/>
      <c r="T6" s="12"/>
      <c r="U6" s="12"/>
      <c r="V6" s="12"/>
      <c r="W6" s="12"/>
      <c r="X6" s="12"/>
      <c r="Y6" s="12"/>
      <c r="Z6" s="12"/>
      <c r="AA6" s="12"/>
      <c r="AB6" s="12"/>
    </row>
    <row r="7" spans="1:28" s="11" customFormat="1" ht="18.75" x14ac:dyDescent="0.2">
      <c r="A7" s="375"/>
      <c r="B7" s="375"/>
      <c r="C7" s="375"/>
      <c r="D7" s="375"/>
      <c r="E7" s="375"/>
      <c r="F7" s="375"/>
      <c r="G7" s="375"/>
      <c r="H7" s="375"/>
      <c r="I7" s="375"/>
      <c r="J7" s="375"/>
      <c r="K7" s="375"/>
      <c r="L7" s="375"/>
      <c r="M7" s="375"/>
      <c r="N7" s="375"/>
      <c r="O7" s="375"/>
      <c r="P7" s="375"/>
      <c r="Q7" s="375"/>
      <c r="R7" s="375"/>
      <c r="S7" s="375"/>
      <c r="T7" s="12"/>
      <c r="U7" s="12"/>
      <c r="V7" s="12"/>
      <c r="W7" s="12"/>
      <c r="X7" s="12"/>
      <c r="Y7" s="12"/>
      <c r="Z7" s="12"/>
      <c r="AA7" s="12"/>
      <c r="AB7" s="12"/>
    </row>
    <row r="8" spans="1:28" s="11"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2"/>
      <c r="U8" s="12"/>
      <c r="V8" s="12"/>
      <c r="W8" s="12"/>
      <c r="X8" s="12"/>
      <c r="Y8" s="12"/>
      <c r="Z8" s="12"/>
      <c r="AA8" s="12"/>
      <c r="AB8" s="12"/>
    </row>
    <row r="9" spans="1:28" s="11" customFormat="1" ht="18.75" x14ac:dyDescent="0.2">
      <c r="A9" s="372" t="s">
        <v>8</v>
      </c>
      <c r="B9" s="372"/>
      <c r="C9" s="372"/>
      <c r="D9" s="372"/>
      <c r="E9" s="372"/>
      <c r="F9" s="372"/>
      <c r="G9" s="372"/>
      <c r="H9" s="372"/>
      <c r="I9" s="372"/>
      <c r="J9" s="372"/>
      <c r="K9" s="372"/>
      <c r="L9" s="372"/>
      <c r="M9" s="372"/>
      <c r="N9" s="372"/>
      <c r="O9" s="372"/>
      <c r="P9" s="372"/>
      <c r="Q9" s="372"/>
      <c r="R9" s="372"/>
      <c r="S9" s="372"/>
      <c r="T9" s="12"/>
      <c r="U9" s="12"/>
      <c r="V9" s="12"/>
      <c r="W9" s="12"/>
      <c r="X9" s="12"/>
      <c r="Y9" s="12"/>
      <c r="Z9" s="12"/>
      <c r="AA9" s="12"/>
      <c r="AB9" s="12"/>
    </row>
    <row r="10" spans="1:28" s="11" customFormat="1" ht="18.75" x14ac:dyDescent="0.2">
      <c r="A10" s="375"/>
      <c r="B10" s="375"/>
      <c r="C10" s="375"/>
      <c r="D10" s="375"/>
      <c r="E10" s="375"/>
      <c r="F10" s="375"/>
      <c r="G10" s="375"/>
      <c r="H10" s="375"/>
      <c r="I10" s="375"/>
      <c r="J10" s="375"/>
      <c r="K10" s="375"/>
      <c r="L10" s="375"/>
      <c r="M10" s="375"/>
      <c r="N10" s="375"/>
      <c r="O10" s="375"/>
      <c r="P10" s="375"/>
      <c r="Q10" s="375"/>
      <c r="R10" s="375"/>
      <c r="S10" s="375"/>
      <c r="T10" s="12"/>
      <c r="U10" s="12"/>
      <c r="V10" s="12"/>
      <c r="W10" s="12"/>
      <c r="X10" s="12"/>
      <c r="Y10" s="12"/>
      <c r="Z10" s="12"/>
      <c r="AA10" s="12"/>
      <c r="AB10" s="12"/>
    </row>
    <row r="11" spans="1:28" s="11" customFormat="1" ht="18.75" x14ac:dyDescent="0.2">
      <c r="A11" s="384" t="str">
        <f>'1. паспорт местоположение'!A12:C12</f>
        <v>L_NS1500.VL.0005</v>
      </c>
      <c r="B11" s="384"/>
      <c r="C11" s="384"/>
      <c r="D11" s="384"/>
      <c r="E11" s="384"/>
      <c r="F11" s="384"/>
      <c r="G11" s="384"/>
      <c r="H11" s="384"/>
      <c r="I11" s="384"/>
      <c r="J11" s="384"/>
      <c r="K11" s="384"/>
      <c r="L11" s="384"/>
      <c r="M11" s="384"/>
      <c r="N11" s="384"/>
      <c r="O11" s="384"/>
      <c r="P11" s="384"/>
      <c r="Q11" s="384"/>
      <c r="R11" s="384"/>
      <c r="S11" s="384"/>
      <c r="T11" s="12"/>
      <c r="U11" s="12"/>
      <c r="V11" s="12"/>
      <c r="W11" s="12"/>
      <c r="X11" s="12"/>
      <c r="Y11" s="12"/>
      <c r="Z11" s="12"/>
      <c r="AA11" s="12"/>
      <c r="AB11" s="12"/>
    </row>
    <row r="12" spans="1:28" s="11"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2"/>
      <c r="U12" s="12"/>
      <c r="V12" s="12"/>
      <c r="W12" s="12"/>
      <c r="X12" s="12"/>
      <c r="Y12" s="12"/>
      <c r="Z12" s="12"/>
      <c r="AA12" s="12"/>
      <c r="AB12" s="12"/>
    </row>
    <row r="13" spans="1:28" s="8"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9"/>
      <c r="U13" s="9"/>
      <c r="V13" s="9"/>
      <c r="W13" s="9"/>
      <c r="X13" s="9"/>
      <c r="Y13" s="9"/>
      <c r="Z13" s="9"/>
      <c r="AA13" s="9"/>
      <c r="AB13" s="9"/>
    </row>
    <row r="14" spans="1:28" s="2" customFormat="1" ht="15.75" x14ac:dyDescent="0.2">
      <c r="A14"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4" s="384"/>
      <c r="C14" s="384"/>
      <c r="D14" s="384"/>
      <c r="E14" s="384"/>
      <c r="F14" s="384"/>
      <c r="G14" s="384"/>
      <c r="H14" s="384"/>
      <c r="I14" s="384"/>
      <c r="J14" s="384"/>
      <c r="K14" s="384"/>
      <c r="L14" s="384"/>
      <c r="M14" s="384"/>
      <c r="N14" s="384"/>
      <c r="O14" s="384"/>
      <c r="P14" s="384"/>
      <c r="Q14" s="384"/>
      <c r="R14" s="384"/>
      <c r="S14" s="384"/>
      <c r="T14" s="7"/>
      <c r="U14" s="7"/>
      <c r="V14" s="7"/>
      <c r="W14" s="7"/>
      <c r="X14" s="7"/>
      <c r="Y14" s="7"/>
      <c r="Z14" s="7"/>
      <c r="AA14" s="7"/>
      <c r="AB14" s="7"/>
    </row>
    <row r="15" spans="1:28" s="2"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5"/>
      <c r="U15" s="5"/>
      <c r="V15" s="5"/>
      <c r="W15" s="5"/>
      <c r="X15" s="5"/>
      <c r="Y15" s="5"/>
      <c r="Z15" s="5"/>
      <c r="AA15" s="5"/>
      <c r="AB15" s="5"/>
    </row>
    <row r="16" spans="1:28" s="2"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3"/>
      <c r="U16" s="3"/>
      <c r="V16" s="3"/>
      <c r="W16" s="3"/>
      <c r="X16" s="3"/>
      <c r="Y16" s="3"/>
    </row>
    <row r="17" spans="1:28" s="2" customFormat="1" ht="45.75" customHeight="1" x14ac:dyDescent="0.2">
      <c r="A17" s="373" t="s">
        <v>415</v>
      </c>
      <c r="B17" s="373"/>
      <c r="C17" s="373"/>
      <c r="D17" s="373"/>
      <c r="E17" s="373"/>
      <c r="F17" s="373"/>
      <c r="G17" s="373"/>
      <c r="H17" s="373"/>
      <c r="I17" s="373"/>
      <c r="J17" s="373"/>
      <c r="K17" s="373"/>
      <c r="L17" s="373"/>
      <c r="M17" s="373"/>
      <c r="N17" s="373"/>
      <c r="O17" s="373"/>
      <c r="P17" s="373"/>
      <c r="Q17" s="373"/>
      <c r="R17" s="373"/>
      <c r="S17" s="373"/>
      <c r="T17" s="6"/>
      <c r="U17" s="6"/>
      <c r="V17" s="6"/>
      <c r="W17" s="6"/>
      <c r="X17" s="6"/>
      <c r="Y17" s="6"/>
      <c r="Z17" s="6"/>
      <c r="AA17" s="6"/>
      <c r="AB17" s="6"/>
    </row>
    <row r="18" spans="1:28" s="2"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
      <c r="U18" s="3"/>
      <c r="V18" s="3"/>
      <c r="W18" s="3"/>
      <c r="X18" s="3"/>
      <c r="Y18" s="3"/>
    </row>
    <row r="19" spans="1:28" s="2" customFormat="1" ht="54" customHeight="1" x14ac:dyDescent="0.2">
      <c r="A19" s="380" t="s">
        <v>5</v>
      </c>
      <c r="B19" s="380" t="s">
        <v>99</v>
      </c>
      <c r="C19" s="381" t="s">
        <v>313</v>
      </c>
      <c r="D19" s="380" t="s">
        <v>312</v>
      </c>
      <c r="E19" s="380" t="s">
        <v>98</v>
      </c>
      <c r="F19" s="380" t="s">
        <v>97</v>
      </c>
      <c r="G19" s="380" t="s">
        <v>308</v>
      </c>
      <c r="H19" s="380" t="s">
        <v>96</v>
      </c>
      <c r="I19" s="380" t="s">
        <v>95</v>
      </c>
      <c r="J19" s="380" t="s">
        <v>94</v>
      </c>
      <c r="K19" s="380" t="s">
        <v>93</v>
      </c>
      <c r="L19" s="380" t="s">
        <v>92</v>
      </c>
      <c r="M19" s="380" t="s">
        <v>91</v>
      </c>
      <c r="N19" s="380" t="s">
        <v>90</v>
      </c>
      <c r="O19" s="380" t="s">
        <v>89</v>
      </c>
      <c r="P19" s="380" t="s">
        <v>88</v>
      </c>
      <c r="Q19" s="380" t="s">
        <v>311</v>
      </c>
      <c r="R19" s="380"/>
      <c r="S19" s="383" t="s">
        <v>408</v>
      </c>
      <c r="T19" s="3"/>
      <c r="U19" s="3"/>
      <c r="V19" s="3"/>
      <c r="W19" s="3"/>
      <c r="X19" s="3"/>
      <c r="Y19" s="3"/>
    </row>
    <row r="20" spans="1:28" s="2" customFormat="1" ht="180.75" customHeight="1" x14ac:dyDescent="0.2">
      <c r="A20" s="380"/>
      <c r="B20" s="380"/>
      <c r="C20" s="382"/>
      <c r="D20" s="380"/>
      <c r="E20" s="380"/>
      <c r="F20" s="380"/>
      <c r="G20" s="380"/>
      <c r="H20" s="380"/>
      <c r="I20" s="380"/>
      <c r="J20" s="380"/>
      <c r="K20" s="380"/>
      <c r="L20" s="380"/>
      <c r="M20" s="380"/>
      <c r="N20" s="380"/>
      <c r="O20" s="380"/>
      <c r="P20" s="380"/>
      <c r="Q20" s="40" t="s">
        <v>309</v>
      </c>
      <c r="R20" s="41" t="s">
        <v>310</v>
      </c>
      <c r="S20" s="383"/>
      <c r="T20" s="27"/>
      <c r="U20" s="27"/>
      <c r="V20" s="27"/>
      <c r="W20" s="27"/>
      <c r="X20" s="27"/>
      <c r="Y20" s="27"/>
      <c r="Z20" s="26"/>
      <c r="AA20" s="26"/>
      <c r="AB20" s="26"/>
    </row>
    <row r="21" spans="1:28" s="2"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2" customFormat="1" ht="31.5" x14ac:dyDescent="0.2">
      <c r="A22" s="343"/>
      <c r="B22" s="345"/>
      <c r="C22" s="343"/>
      <c r="D22" s="345"/>
      <c r="E22" s="343"/>
      <c r="F22" s="345"/>
      <c r="G22" s="344" t="s">
        <v>409</v>
      </c>
      <c r="H22" s="344">
        <v>11.48</v>
      </c>
      <c r="I22" s="344">
        <v>0</v>
      </c>
      <c r="J22" s="344">
        <v>11.48</v>
      </c>
      <c r="K22" s="344">
        <v>10</v>
      </c>
      <c r="L22" s="344" t="s">
        <v>474</v>
      </c>
      <c r="M22" s="356">
        <v>25</v>
      </c>
      <c r="N22" s="356">
        <v>10</v>
      </c>
      <c r="O22" s="344" t="s">
        <v>473</v>
      </c>
      <c r="P22" s="344" t="s">
        <v>473</v>
      </c>
      <c r="Q22" s="343"/>
      <c r="R22" s="344"/>
      <c r="S22" s="355">
        <f>S23+S24+S25</f>
        <v>0.69058583333333334</v>
      </c>
      <c r="T22" s="27"/>
      <c r="U22" s="27"/>
      <c r="V22" s="27"/>
      <c r="W22" s="27"/>
      <c r="X22" s="27"/>
      <c r="Y22" s="27"/>
      <c r="Z22" s="26"/>
      <c r="AA22" s="26"/>
      <c r="AB22" s="26"/>
    </row>
    <row r="23" spans="1:28" s="352" customFormat="1" ht="93" customHeight="1" x14ac:dyDescent="0.25">
      <c r="A23" s="386">
        <v>1</v>
      </c>
      <c r="B23" s="35" t="s">
        <v>621</v>
      </c>
      <c r="C23" s="130" t="s">
        <v>618</v>
      </c>
      <c r="D23" s="386" t="s">
        <v>620</v>
      </c>
      <c r="E23" s="386" t="s">
        <v>510</v>
      </c>
      <c r="F23" s="130" t="s">
        <v>626</v>
      </c>
      <c r="G23" s="130" t="s">
        <v>624</v>
      </c>
      <c r="H23" s="346" t="s">
        <v>625</v>
      </c>
      <c r="I23" s="297">
        <v>0</v>
      </c>
      <c r="J23" s="297">
        <v>1898</v>
      </c>
      <c r="K23" s="297">
        <v>10</v>
      </c>
      <c r="L23" s="297" t="s">
        <v>474</v>
      </c>
      <c r="M23" s="297">
        <v>5</v>
      </c>
      <c r="N23" s="297">
        <v>2</v>
      </c>
      <c r="O23" s="36" t="s">
        <v>473</v>
      </c>
      <c r="P23" s="36" t="s">
        <v>473</v>
      </c>
      <c r="Q23" s="349" t="s">
        <v>629</v>
      </c>
      <c r="R23" s="348" t="s">
        <v>473</v>
      </c>
      <c r="S23" s="350">
        <f>0.141211/120*100</f>
        <v>0.11767583333333334</v>
      </c>
      <c r="T23" s="27"/>
      <c r="U23" s="27"/>
      <c r="V23" s="27"/>
      <c r="W23" s="27"/>
      <c r="X23" s="27"/>
      <c r="Y23" s="27"/>
      <c r="Z23" s="351"/>
      <c r="AA23" s="351"/>
      <c r="AB23" s="351"/>
    </row>
    <row r="24" spans="1:28" s="137" customFormat="1" ht="63.75" customHeight="1" x14ac:dyDescent="0.25">
      <c r="A24" s="387"/>
      <c r="B24" s="35" t="s">
        <v>617</v>
      </c>
      <c r="C24" s="130" t="s">
        <v>616</v>
      </c>
      <c r="D24" s="387"/>
      <c r="E24" s="387"/>
      <c r="F24" s="130" t="s">
        <v>622</v>
      </c>
      <c r="G24" s="130" t="s">
        <v>614</v>
      </c>
      <c r="H24" s="347">
        <v>4842</v>
      </c>
      <c r="I24" s="298">
        <v>0</v>
      </c>
      <c r="J24" s="298">
        <v>4842</v>
      </c>
      <c r="K24" s="297">
        <v>10</v>
      </c>
      <c r="L24" s="297" t="s">
        <v>474</v>
      </c>
      <c r="M24" s="298">
        <v>10</v>
      </c>
      <c r="N24" s="298">
        <v>4</v>
      </c>
      <c r="O24" s="36" t="s">
        <v>473</v>
      </c>
      <c r="P24" s="36" t="s">
        <v>473</v>
      </c>
      <c r="Q24" s="353" t="s">
        <v>623</v>
      </c>
      <c r="S24" s="350">
        <f>0.335246/120*100</f>
        <v>0.27937166666666668</v>
      </c>
      <c r="T24" s="27"/>
      <c r="U24" s="27"/>
      <c r="V24" s="27"/>
      <c r="W24" s="27"/>
      <c r="X24" s="354"/>
      <c r="Y24" s="354"/>
      <c r="Z24" s="354"/>
      <c r="AA24" s="354"/>
      <c r="AB24" s="354"/>
    </row>
    <row r="25" spans="1:28" s="137" customFormat="1" ht="78.75" x14ac:dyDescent="0.2">
      <c r="A25" s="388"/>
      <c r="B25" s="35" t="s">
        <v>615</v>
      </c>
      <c r="C25" s="130" t="s">
        <v>619</v>
      </c>
      <c r="D25" s="388"/>
      <c r="E25" s="388"/>
      <c r="F25" s="130" t="s">
        <v>627</v>
      </c>
      <c r="G25" s="130" t="s">
        <v>628</v>
      </c>
      <c r="H25" s="297">
        <v>4740.6000000000004</v>
      </c>
      <c r="I25" s="298">
        <v>0</v>
      </c>
      <c r="J25" s="298">
        <v>4740.6000000000004</v>
      </c>
      <c r="K25" s="297">
        <v>10</v>
      </c>
      <c r="L25" s="297" t="s">
        <v>474</v>
      </c>
      <c r="M25" s="298">
        <v>10</v>
      </c>
      <c r="N25" s="298">
        <v>4</v>
      </c>
      <c r="O25" s="36" t="s">
        <v>473</v>
      </c>
      <c r="P25" s="36" t="s">
        <v>473</v>
      </c>
      <c r="Q25" s="29" t="s">
        <v>630</v>
      </c>
      <c r="R25" s="130" t="s">
        <v>613</v>
      </c>
      <c r="S25" s="350">
        <f>0.352246/120*100</f>
        <v>0.29353833333333335</v>
      </c>
      <c r="T25" s="27"/>
      <c r="U25" s="27"/>
      <c r="V25" s="27"/>
      <c r="W25" s="27"/>
      <c r="X25" s="354"/>
      <c r="Y25" s="354"/>
      <c r="Z25" s="354"/>
      <c r="AA25" s="354"/>
      <c r="AB25" s="354"/>
    </row>
    <row r="26" spans="1:28" s="2" customFormat="1" ht="18.75" x14ac:dyDescent="0.2">
      <c r="A26" s="44"/>
      <c r="B26" s="311"/>
      <c r="C26" s="311"/>
      <c r="D26" s="311"/>
      <c r="E26" s="311"/>
      <c r="F26" s="311"/>
      <c r="G26" s="311"/>
      <c r="H26" s="299"/>
      <c r="I26" s="299"/>
      <c r="J26" s="299"/>
      <c r="K26" s="299"/>
      <c r="L26" s="299"/>
      <c r="M26" s="299"/>
      <c r="N26" s="299"/>
      <c r="O26" s="29"/>
      <c r="P26" s="29"/>
      <c r="Q26" s="29"/>
      <c r="R26" s="189"/>
      <c r="S26" s="189"/>
      <c r="T26" s="27"/>
      <c r="U26" s="27"/>
      <c r="V26" s="27"/>
      <c r="W26" s="27"/>
      <c r="X26" s="26"/>
      <c r="Y26" s="26"/>
      <c r="Z26" s="26"/>
      <c r="AA26" s="26"/>
      <c r="AB26" s="26"/>
    </row>
    <row r="27" spans="1:28" s="2" customFormat="1" ht="18.75" x14ac:dyDescent="0.2">
      <c r="A27" s="44"/>
      <c r="B27" s="311"/>
      <c r="C27" s="311"/>
      <c r="D27" s="311"/>
      <c r="E27" s="311"/>
      <c r="F27" s="311"/>
      <c r="G27" s="311"/>
      <c r="H27" s="299"/>
      <c r="I27" s="299"/>
      <c r="J27" s="299"/>
      <c r="K27" s="299"/>
      <c r="L27" s="299"/>
      <c r="M27" s="299"/>
      <c r="N27" s="299"/>
      <c r="O27" s="29"/>
      <c r="P27" s="29"/>
      <c r="Q27" s="29"/>
      <c r="R27" s="189"/>
      <c r="S27" s="189"/>
      <c r="T27" s="27"/>
      <c r="U27" s="27"/>
      <c r="V27" s="27"/>
      <c r="W27" s="27"/>
      <c r="X27" s="26"/>
      <c r="Y27" s="26"/>
      <c r="Z27" s="26"/>
      <c r="AA27" s="26"/>
      <c r="AB27" s="26"/>
    </row>
    <row r="28" spans="1:28" s="2" customFormat="1" ht="18.75" x14ac:dyDescent="0.2">
      <c r="A28" s="44"/>
      <c r="B28" s="311"/>
      <c r="C28" s="311"/>
      <c r="D28" s="311"/>
      <c r="E28" s="311"/>
      <c r="F28" s="311"/>
      <c r="G28" s="311"/>
      <c r="H28" s="299"/>
      <c r="I28" s="299"/>
      <c r="J28" s="299"/>
      <c r="K28" s="299"/>
      <c r="L28" s="299"/>
      <c r="M28" s="299"/>
      <c r="N28" s="299"/>
      <c r="O28" s="29"/>
      <c r="P28" s="29"/>
      <c r="Q28" s="29"/>
      <c r="R28" s="189"/>
      <c r="S28" s="189"/>
      <c r="T28" s="27"/>
      <c r="U28" s="27"/>
      <c r="V28" s="27"/>
      <c r="W28" s="27"/>
      <c r="X28" s="26"/>
      <c r="Y28" s="26"/>
      <c r="Z28" s="26"/>
      <c r="AA28" s="26"/>
      <c r="AB28" s="26"/>
    </row>
    <row r="29" spans="1:28" s="2" customFormat="1" ht="18.75" x14ac:dyDescent="0.2">
      <c r="A29" s="29"/>
      <c r="B29" s="29"/>
      <c r="C29" s="29"/>
      <c r="D29" s="29"/>
      <c r="E29" s="29"/>
      <c r="F29" s="29"/>
      <c r="G29" s="29"/>
      <c r="H29" s="299"/>
      <c r="I29" s="299"/>
      <c r="J29" s="299"/>
      <c r="K29" s="299"/>
      <c r="L29" s="299"/>
      <c r="M29" s="299"/>
      <c r="N29" s="299"/>
      <c r="O29" s="29"/>
      <c r="P29" s="29"/>
      <c r="Q29" s="29"/>
      <c r="R29" s="189"/>
      <c r="S29" s="189"/>
      <c r="T29" s="27"/>
      <c r="U29" s="27"/>
      <c r="V29" s="27"/>
      <c r="W29" s="27"/>
      <c r="X29" s="26"/>
      <c r="Y29" s="26"/>
      <c r="Z29" s="26"/>
      <c r="AA29" s="26"/>
      <c r="AB29" s="26"/>
    </row>
    <row r="30" spans="1:28" ht="20.25" customHeight="1" x14ac:dyDescent="0.25">
      <c r="A30" s="48"/>
      <c r="B30" s="311" t="s">
        <v>306</v>
      </c>
      <c r="C30" s="311"/>
      <c r="D30" s="311"/>
      <c r="E30" s="48" t="s">
        <v>307</v>
      </c>
      <c r="F30" s="48" t="s">
        <v>307</v>
      </c>
      <c r="G30" s="48" t="s">
        <v>307</v>
      </c>
      <c r="H30" s="300"/>
      <c r="I30" s="300"/>
      <c r="J30" s="300"/>
      <c r="K30" s="300"/>
      <c r="L30" s="300"/>
      <c r="M30" s="300"/>
      <c r="N30" s="300"/>
      <c r="O30" s="48"/>
      <c r="P30" s="48"/>
      <c r="Q30" s="190"/>
      <c r="R30" s="191"/>
      <c r="S30" s="310"/>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308"/>
      <c r="T31" s="22"/>
      <c r="U31" s="22"/>
      <c r="V31" s="22"/>
      <c r="W31" s="22"/>
      <c r="X31" s="22"/>
      <c r="Y31" s="22"/>
      <c r="Z31" s="22"/>
      <c r="AA31" s="22"/>
      <c r="AB31" s="22"/>
    </row>
    <row r="32" spans="1:28" ht="15" customHeight="1" x14ac:dyDescent="0.25">
      <c r="A32" s="22"/>
      <c r="B32" s="22"/>
      <c r="C32" s="22"/>
      <c r="D32" s="22"/>
      <c r="E32" s="22"/>
      <c r="F32" s="22"/>
      <c r="G32" s="22"/>
      <c r="H32" s="22"/>
      <c r="I32" s="22"/>
      <c r="J32" s="22"/>
      <c r="K32" s="22"/>
      <c r="L32" s="22"/>
      <c r="M32" s="22"/>
      <c r="N32" s="22"/>
      <c r="O32" s="22"/>
      <c r="P32" s="22"/>
      <c r="Q32" s="22"/>
      <c r="R32" s="22"/>
      <c r="S32" s="309"/>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35">
    <mergeCell ref="A23:A25"/>
    <mergeCell ref="D23:D25"/>
    <mergeCell ref="E23:E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F26" sqref="F2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11" customFormat="1" x14ac:dyDescent="0.2">
      <c r="A7" s="16"/>
      <c r="H7" s="15"/>
    </row>
    <row r="8" spans="1:20" s="11"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1"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1"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1"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 customFormat="1" ht="18.75" customHeight="1" x14ac:dyDescent="0.2">
      <c r="A13" s="384" t="str">
        <f>'1. паспорт местоположение'!A12:C12</f>
        <v>L_NS1500.VL.0005</v>
      </c>
      <c r="B13" s="384"/>
      <c r="C13" s="384"/>
      <c r="D13" s="384"/>
      <c r="E13" s="384"/>
      <c r="F13" s="384"/>
      <c r="G13" s="384"/>
      <c r="H13" s="384"/>
      <c r="I13" s="384"/>
      <c r="J13" s="384"/>
      <c r="K13" s="384"/>
      <c r="L13" s="384"/>
      <c r="M13" s="384"/>
      <c r="N13" s="384"/>
      <c r="O13" s="384"/>
      <c r="P13" s="384"/>
      <c r="Q13" s="384"/>
      <c r="R13" s="384"/>
      <c r="S13" s="384"/>
      <c r="T13" s="384"/>
    </row>
    <row r="14" spans="1:20" s="11"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8"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2" customFormat="1" ht="40.5" customHeight="1" x14ac:dyDescent="0.2">
      <c r="A16" s="378"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6" s="378"/>
      <c r="C16" s="378"/>
      <c r="D16" s="378"/>
      <c r="E16" s="378"/>
      <c r="F16" s="378"/>
      <c r="G16" s="378"/>
      <c r="H16" s="378"/>
      <c r="I16" s="378"/>
      <c r="J16" s="378"/>
      <c r="K16" s="378"/>
      <c r="L16" s="378"/>
      <c r="M16" s="378"/>
      <c r="N16" s="378"/>
      <c r="O16" s="378"/>
      <c r="P16" s="378"/>
      <c r="Q16" s="378"/>
      <c r="R16" s="378"/>
      <c r="S16" s="378"/>
      <c r="T16" s="378"/>
    </row>
    <row r="17" spans="1:113" s="2"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113" s="2"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2" customFormat="1" ht="15" customHeight="1" x14ac:dyDescent="0.2">
      <c r="A19" s="374" t="s">
        <v>420</v>
      </c>
      <c r="B19" s="374"/>
      <c r="C19" s="374"/>
      <c r="D19" s="374"/>
      <c r="E19" s="374"/>
      <c r="F19" s="374"/>
      <c r="G19" s="374"/>
      <c r="H19" s="374"/>
      <c r="I19" s="374"/>
      <c r="J19" s="374"/>
      <c r="K19" s="374"/>
      <c r="L19" s="374"/>
      <c r="M19" s="374"/>
      <c r="N19" s="374"/>
      <c r="O19" s="374"/>
      <c r="P19" s="374"/>
      <c r="Q19" s="374"/>
      <c r="R19" s="374"/>
      <c r="S19" s="374"/>
      <c r="T19" s="374"/>
    </row>
    <row r="20" spans="1:113" s="56"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9" t="s">
        <v>5</v>
      </c>
      <c r="B21" s="392" t="s">
        <v>219</v>
      </c>
      <c r="C21" s="393"/>
      <c r="D21" s="396" t="s">
        <v>121</v>
      </c>
      <c r="E21" s="392" t="s">
        <v>449</v>
      </c>
      <c r="F21" s="393"/>
      <c r="G21" s="392" t="s">
        <v>238</v>
      </c>
      <c r="H21" s="393"/>
      <c r="I21" s="392" t="s">
        <v>120</v>
      </c>
      <c r="J21" s="393"/>
      <c r="K21" s="396" t="s">
        <v>119</v>
      </c>
      <c r="L21" s="392" t="s">
        <v>118</v>
      </c>
      <c r="M21" s="393"/>
      <c r="N21" s="392" t="s">
        <v>445</v>
      </c>
      <c r="O21" s="393"/>
      <c r="P21" s="396" t="s">
        <v>117</v>
      </c>
      <c r="Q21" s="402" t="s">
        <v>116</v>
      </c>
      <c r="R21" s="403"/>
      <c r="S21" s="402" t="s">
        <v>115</v>
      </c>
      <c r="T21" s="404"/>
    </row>
    <row r="22" spans="1:113" ht="204.75" customHeight="1" x14ac:dyDescent="0.25">
      <c r="A22" s="400"/>
      <c r="B22" s="394"/>
      <c r="C22" s="395"/>
      <c r="D22" s="398"/>
      <c r="E22" s="394"/>
      <c r="F22" s="395"/>
      <c r="G22" s="394"/>
      <c r="H22" s="395"/>
      <c r="I22" s="394"/>
      <c r="J22" s="395"/>
      <c r="K22" s="397"/>
      <c r="L22" s="394"/>
      <c r="M22" s="395"/>
      <c r="N22" s="394"/>
      <c r="O22" s="395"/>
      <c r="P22" s="397"/>
      <c r="Q22" s="81" t="s">
        <v>114</v>
      </c>
      <c r="R22" s="81" t="s">
        <v>419</v>
      </c>
      <c r="S22" s="81" t="s">
        <v>113</v>
      </c>
      <c r="T22" s="81" t="s">
        <v>112</v>
      </c>
    </row>
    <row r="23" spans="1:113" ht="51.75" customHeight="1" x14ac:dyDescent="0.25">
      <c r="A23" s="401"/>
      <c r="B23" s="123" t="s">
        <v>110</v>
      </c>
      <c r="C23" s="123" t="s">
        <v>111</v>
      </c>
      <c r="D23" s="397"/>
      <c r="E23" s="123" t="s">
        <v>110</v>
      </c>
      <c r="F23" s="123" t="s">
        <v>111</v>
      </c>
      <c r="G23" s="123" t="s">
        <v>110</v>
      </c>
      <c r="H23" s="123" t="s">
        <v>111</v>
      </c>
      <c r="I23" s="123" t="s">
        <v>110</v>
      </c>
      <c r="J23" s="123" t="s">
        <v>111</v>
      </c>
      <c r="K23" s="123" t="s">
        <v>110</v>
      </c>
      <c r="L23" s="123" t="s">
        <v>110</v>
      </c>
      <c r="M23" s="123" t="s">
        <v>111</v>
      </c>
      <c r="N23" s="123" t="s">
        <v>110</v>
      </c>
      <c r="O23" s="123" t="s">
        <v>111</v>
      </c>
      <c r="P23" s="124" t="s">
        <v>110</v>
      </c>
      <c r="Q23" s="81" t="s">
        <v>110</v>
      </c>
      <c r="R23" s="81" t="s">
        <v>110</v>
      </c>
      <c r="S23" s="81" t="s">
        <v>110</v>
      </c>
      <c r="T23" s="81"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63" x14ac:dyDescent="0.25">
      <c r="A25" s="57">
        <v>1</v>
      </c>
      <c r="B25" s="305" t="s">
        <v>477</v>
      </c>
      <c r="C25" s="131" t="s">
        <v>515</v>
      </c>
      <c r="D25" s="57" t="s">
        <v>504</v>
      </c>
      <c r="E25" s="57" t="s">
        <v>477</v>
      </c>
      <c r="F25" s="296" t="s">
        <v>505</v>
      </c>
      <c r="G25" s="57" t="s">
        <v>477</v>
      </c>
      <c r="H25" s="131" t="s">
        <v>515</v>
      </c>
      <c r="I25" s="57" t="s">
        <v>477</v>
      </c>
      <c r="J25" s="57" t="s">
        <v>307</v>
      </c>
      <c r="K25" s="57" t="s">
        <v>477</v>
      </c>
      <c r="L25" s="57" t="s">
        <v>307</v>
      </c>
      <c r="M25" s="57">
        <v>10</v>
      </c>
      <c r="N25" s="57" t="s">
        <v>477</v>
      </c>
      <c r="O25" s="131" t="s">
        <v>515</v>
      </c>
      <c r="P25" s="57" t="s">
        <v>477</v>
      </c>
      <c r="Q25" s="57" t="s">
        <v>477</v>
      </c>
      <c r="R25" s="57" t="s">
        <v>477</v>
      </c>
      <c r="S25" s="57" t="s">
        <v>477</v>
      </c>
      <c r="T25" s="57" t="s">
        <v>477</v>
      </c>
    </row>
    <row r="26" spans="1:113" ht="75" x14ac:dyDescent="0.25">
      <c r="A26" s="57">
        <v>2</v>
      </c>
      <c r="B26" s="57" t="s">
        <v>477</v>
      </c>
      <c r="C26" s="131" t="s">
        <v>515</v>
      </c>
      <c r="D26" s="57" t="s">
        <v>525</v>
      </c>
      <c r="E26" s="57" t="s">
        <v>477</v>
      </c>
      <c r="F26" s="296" t="s">
        <v>526</v>
      </c>
      <c r="G26" s="57" t="s">
        <v>477</v>
      </c>
      <c r="H26" s="131" t="s">
        <v>515</v>
      </c>
      <c r="I26" s="57" t="s">
        <v>477</v>
      </c>
      <c r="J26" s="57" t="s">
        <v>307</v>
      </c>
      <c r="K26" s="57" t="s">
        <v>477</v>
      </c>
      <c r="L26" s="57" t="s">
        <v>307</v>
      </c>
      <c r="M26" s="57">
        <v>10</v>
      </c>
      <c r="N26" s="57" t="s">
        <v>477</v>
      </c>
      <c r="O26" s="131" t="s">
        <v>515</v>
      </c>
      <c r="P26" s="57" t="s">
        <v>477</v>
      </c>
      <c r="Q26" s="57" t="s">
        <v>477</v>
      </c>
      <c r="R26" s="57" t="s">
        <v>477</v>
      </c>
      <c r="S26" s="57" t="s">
        <v>477</v>
      </c>
      <c r="T26" s="57" t="s">
        <v>477</v>
      </c>
    </row>
    <row r="27" spans="1:113" ht="75" x14ac:dyDescent="0.25">
      <c r="A27" s="57">
        <v>3</v>
      </c>
      <c r="B27" s="57" t="s">
        <v>477</v>
      </c>
      <c r="C27" s="131" t="s">
        <v>515</v>
      </c>
      <c r="D27" s="57" t="s">
        <v>527</v>
      </c>
      <c r="E27" s="57" t="s">
        <v>477</v>
      </c>
      <c r="F27" s="296" t="s">
        <v>528</v>
      </c>
      <c r="G27" s="57" t="s">
        <v>477</v>
      </c>
      <c r="H27" s="131" t="s">
        <v>515</v>
      </c>
      <c r="I27" s="57" t="s">
        <v>477</v>
      </c>
      <c r="J27" s="57" t="s">
        <v>307</v>
      </c>
      <c r="K27" s="57" t="s">
        <v>477</v>
      </c>
      <c r="L27" s="57" t="s">
        <v>307</v>
      </c>
      <c r="M27" s="57">
        <v>10</v>
      </c>
      <c r="N27" s="57" t="s">
        <v>477</v>
      </c>
      <c r="O27" s="131" t="s">
        <v>515</v>
      </c>
      <c r="P27" s="57" t="s">
        <v>477</v>
      </c>
      <c r="Q27" s="57" t="s">
        <v>477</v>
      </c>
      <c r="R27" s="57" t="s">
        <v>477</v>
      </c>
      <c r="S27" s="57" t="s">
        <v>477</v>
      </c>
      <c r="T27" s="57" t="s">
        <v>477</v>
      </c>
    </row>
    <row r="28" spans="1:113" s="55" customFormat="1" x14ac:dyDescent="0.25">
      <c r="B28" s="53" t="s">
        <v>109</v>
      </c>
      <c r="C28" s="53"/>
      <c r="D28" s="53"/>
      <c r="E28" s="53"/>
      <c r="F28" s="53"/>
      <c r="G28" s="53"/>
      <c r="H28" s="53"/>
      <c r="I28" s="53"/>
      <c r="J28" s="53"/>
      <c r="K28" s="53"/>
      <c r="L28" s="53"/>
      <c r="M28" s="53"/>
      <c r="N28" s="53"/>
      <c r="O28" s="53"/>
      <c r="P28" s="53"/>
      <c r="Q28" s="53"/>
      <c r="R28" s="53"/>
    </row>
    <row r="29" spans="1:113" x14ac:dyDescent="0.25">
      <c r="B29" s="391" t="s">
        <v>455</v>
      </c>
      <c r="C29" s="391"/>
      <c r="D29" s="391"/>
      <c r="E29" s="391"/>
      <c r="F29" s="391"/>
      <c r="G29" s="391"/>
      <c r="H29" s="391"/>
      <c r="I29" s="391"/>
      <c r="J29" s="391"/>
      <c r="K29" s="391"/>
      <c r="L29" s="391"/>
      <c r="M29" s="391"/>
      <c r="N29" s="391"/>
      <c r="O29" s="391"/>
      <c r="P29" s="391"/>
      <c r="Q29" s="391"/>
      <c r="R29" s="3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0" workbookViewId="0">
      <selection activeCell="S31" sqref="S31"/>
    </sheetView>
  </sheetViews>
  <sheetFormatPr defaultColWidth="10.7109375" defaultRowHeight="15.75" x14ac:dyDescent="0.25"/>
  <cols>
    <col min="1" max="1" width="10.7109375" style="134"/>
    <col min="2" max="3" width="10.7109375" style="49"/>
    <col min="4" max="4" width="12.7109375" style="49" customWidth="1"/>
    <col min="5" max="5" width="24.71093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9.42578125" style="49" customWidth="1"/>
    <col min="23" max="23" width="9.140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1" customFormat="1" ht="18.75" customHeight="1" x14ac:dyDescent="0.3">
      <c r="A2" s="135"/>
      <c r="E2" s="17"/>
      <c r="Q2" s="15"/>
      <c r="R2" s="15"/>
      <c r="AA2" s="14" t="s">
        <v>10</v>
      </c>
    </row>
    <row r="3" spans="1:27" s="11" customFormat="1" ht="18.75" customHeight="1" x14ac:dyDescent="0.3">
      <c r="A3" s="135"/>
      <c r="E3" s="17"/>
      <c r="Q3" s="15"/>
      <c r="R3" s="15"/>
      <c r="AA3" s="14" t="s">
        <v>67</v>
      </c>
    </row>
    <row r="4" spans="1:27" s="11" customFormat="1" x14ac:dyDescent="0.2">
      <c r="A4" s="135"/>
      <c r="E4" s="16"/>
      <c r="Q4" s="15"/>
      <c r="R4" s="15"/>
    </row>
    <row r="5" spans="1:27" s="11" customForma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 customFormat="1" x14ac:dyDescent="0.2">
      <c r="A6" s="129"/>
      <c r="B6" s="126"/>
      <c r="C6" s="126"/>
      <c r="D6" s="126"/>
      <c r="E6" s="126"/>
      <c r="F6" s="126"/>
      <c r="G6" s="126"/>
      <c r="H6" s="126"/>
      <c r="I6" s="126"/>
      <c r="J6" s="126"/>
      <c r="K6" s="126"/>
      <c r="L6" s="126"/>
      <c r="M6" s="126"/>
      <c r="N6" s="126"/>
      <c r="O6" s="126"/>
      <c r="P6" s="126"/>
      <c r="Q6" s="126"/>
      <c r="R6" s="126"/>
      <c r="S6" s="126"/>
      <c r="T6" s="126"/>
    </row>
    <row r="7" spans="1:27" s="11" customFormat="1" ht="18.75" x14ac:dyDescent="0.2">
      <c r="A7" s="135"/>
      <c r="E7" s="375" t="s">
        <v>9</v>
      </c>
      <c r="F7" s="375"/>
      <c r="G7" s="375"/>
      <c r="H7" s="375"/>
      <c r="I7" s="375"/>
      <c r="J7" s="375"/>
      <c r="K7" s="375"/>
      <c r="L7" s="375"/>
      <c r="M7" s="375"/>
      <c r="N7" s="375"/>
      <c r="O7" s="375"/>
      <c r="P7" s="375"/>
      <c r="Q7" s="375"/>
      <c r="R7" s="375"/>
      <c r="S7" s="375"/>
      <c r="T7" s="375"/>
      <c r="U7" s="375"/>
      <c r="V7" s="375"/>
      <c r="W7" s="375"/>
      <c r="X7" s="375"/>
      <c r="Y7" s="375"/>
    </row>
    <row r="8" spans="1:27" s="11" customFormat="1" ht="18.75" x14ac:dyDescent="0.2">
      <c r="A8" s="135"/>
      <c r="E8" s="13"/>
      <c r="F8" s="13"/>
      <c r="G8" s="13"/>
      <c r="H8" s="13"/>
      <c r="I8" s="13"/>
      <c r="J8" s="13"/>
      <c r="K8" s="13"/>
      <c r="L8" s="13"/>
      <c r="M8" s="13"/>
      <c r="N8" s="13"/>
      <c r="O8" s="13"/>
      <c r="P8" s="13"/>
      <c r="Q8" s="13"/>
      <c r="R8" s="13"/>
      <c r="S8" s="12"/>
      <c r="T8" s="12"/>
      <c r="U8" s="12"/>
      <c r="V8" s="12"/>
      <c r="W8" s="12"/>
    </row>
    <row r="9" spans="1:27" s="11" customFormat="1" ht="18.75" customHeight="1" x14ac:dyDescent="0.2">
      <c r="A9" s="135"/>
      <c r="E9" s="379" t="str">
        <f>'1. паспорт местоположение'!A9</f>
        <v>АО "Россети Тюмень"</v>
      </c>
      <c r="F9" s="379"/>
      <c r="G9" s="379"/>
      <c r="H9" s="379"/>
      <c r="I9" s="379"/>
      <c r="J9" s="379"/>
      <c r="K9" s="379"/>
      <c r="L9" s="379"/>
      <c r="M9" s="379"/>
      <c r="N9" s="379"/>
      <c r="O9" s="379"/>
      <c r="P9" s="379"/>
      <c r="Q9" s="379"/>
      <c r="R9" s="379"/>
      <c r="S9" s="379"/>
      <c r="T9" s="379"/>
      <c r="U9" s="379"/>
      <c r="V9" s="379"/>
      <c r="W9" s="379"/>
      <c r="X9" s="379"/>
      <c r="Y9" s="379"/>
    </row>
    <row r="10" spans="1:27" s="11" customFormat="1" ht="18.75" customHeight="1" x14ac:dyDescent="0.2">
      <c r="A10" s="135"/>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1" customFormat="1" ht="18.75" x14ac:dyDescent="0.2">
      <c r="A11" s="13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5"/>
      <c r="E12" s="384" t="str">
        <f>'1. паспорт местоположение'!A12</f>
        <v>L_NS1500.VL.0005</v>
      </c>
      <c r="F12" s="384"/>
      <c r="G12" s="384"/>
      <c r="H12" s="384"/>
      <c r="I12" s="384"/>
      <c r="J12" s="384"/>
      <c r="K12" s="384"/>
      <c r="L12" s="384"/>
      <c r="M12" s="384"/>
      <c r="N12" s="384"/>
      <c r="O12" s="384"/>
      <c r="P12" s="384"/>
      <c r="Q12" s="384"/>
      <c r="R12" s="384"/>
      <c r="S12" s="384"/>
      <c r="T12" s="384"/>
      <c r="U12" s="384"/>
      <c r="V12" s="384"/>
      <c r="W12" s="384"/>
      <c r="X12" s="384"/>
      <c r="Y12" s="384"/>
    </row>
    <row r="13" spans="1:27" s="11" customFormat="1" ht="18.75" customHeight="1" x14ac:dyDescent="0.2">
      <c r="A13" s="135"/>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8" customFormat="1" ht="15.75" customHeight="1" x14ac:dyDescent="0.2">
      <c r="A14" s="136"/>
      <c r="E14" s="9"/>
      <c r="F14" s="9"/>
      <c r="G14" s="9"/>
      <c r="H14" s="9"/>
      <c r="I14" s="9"/>
      <c r="J14" s="9"/>
      <c r="K14" s="9"/>
      <c r="L14" s="9"/>
      <c r="M14" s="9"/>
      <c r="N14" s="9"/>
      <c r="O14" s="9"/>
      <c r="P14" s="9"/>
      <c r="Q14" s="9"/>
      <c r="R14" s="9"/>
      <c r="S14" s="9"/>
      <c r="T14" s="9"/>
      <c r="U14" s="9"/>
      <c r="V14" s="9"/>
      <c r="W14" s="9"/>
    </row>
    <row r="15" spans="1:27" s="2" customFormat="1" ht="31.5" customHeight="1" x14ac:dyDescent="0.2">
      <c r="A15" s="137"/>
      <c r="E15" s="378" t="str">
        <f>'1. паспорт местоположение'!A15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F15" s="378"/>
      <c r="G15" s="378"/>
      <c r="H15" s="378"/>
      <c r="I15" s="378"/>
      <c r="J15" s="378"/>
      <c r="K15" s="378"/>
      <c r="L15" s="378"/>
      <c r="M15" s="378"/>
      <c r="N15" s="378"/>
      <c r="O15" s="378"/>
      <c r="P15" s="378"/>
      <c r="Q15" s="378"/>
      <c r="R15" s="378"/>
      <c r="S15" s="378"/>
      <c r="T15" s="378"/>
      <c r="U15" s="378"/>
      <c r="V15" s="378"/>
      <c r="W15" s="378"/>
      <c r="X15" s="378"/>
      <c r="Y15" s="378"/>
    </row>
    <row r="16" spans="1:27" s="2" customFormat="1" ht="15" customHeight="1" x14ac:dyDescent="0.2">
      <c r="A16" s="137"/>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2" customFormat="1" ht="15" customHeight="1" x14ac:dyDescent="0.2">
      <c r="A17" s="137"/>
      <c r="E17" s="3"/>
      <c r="F17" s="3"/>
      <c r="G17" s="3"/>
      <c r="H17" s="3"/>
      <c r="I17" s="3"/>
      <c r="J17" s="3"/>
      <c r="K17" s="3"/>
      <c r="L17" s="3"/>
      <c r="M17" s="3"/>
      <c r="N17" s="3"/>
      <c r="O17" s="3"/>
      <c r="P17" s="3"/>
      <c r="Q17" s="3"/>
      <c r="R17" s="3"/>
      <c r="S17" s="3"/>
      <c r="T17" s="3"/>
      <c r="U17" s="3"/>
      <c r="V17" s="3"/>
      <c r="W17" s="3"/>
    </row>
    <row r="18" spans="1:27" s="2" customFormat="1" ht="15" customHeight="1" x14ac:dyDescent="0.2">
      <c r="A18" s="137"/>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422</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6" customFormat="1" ht="21" customHeight="1" x14ac:dyDescent="0.25">
      <c r="A20" s="138"/>
    </row>
    <row r="21" spans="1:27" ht="15.75" customHeight="1" x14ac:dyDescent="0.25">
      <c r="A21" s="406" t="s">
        <v>5</v>
      </c>
      <c r="B21" s="409" t="s">
        <v>429</v>
      </c>
      <c r="C21" s="410"/>
      <c r="D21" s="409" t="s">
        <v>431</v>
      </c>
      <c r="E21" s="410"/>
      <c r="F21" s="402" t="s">
        <v>93</v>
      </c>
      <c r="G21" s="404"/>
      <c r="H21" s="404"/>
      <c r="I21" s="403"/>
      <c r="J21" s="406" t="s">
        <v>432</v>
      </c>
      <c r="K21" s="409" t="s">
        <v>433</v>
      </c>
      <c r="L21" s="410"/>
      <c r="M21" s="409" t="s">
        <v>434</v>
      </c>
      <c r="N21" s="410"/>
      <c r="O21" s="409" t="s">
        <v>421</v>
      </c>
      <c r="P21" s="410"/>
      <c r="Q21" s="409" t="s">
        <v>126</v>
      </c>
      <c r="R21" s="410"/>
      <c r="S21" s="406" t="s">
        <v>125</v>
      </c>
      <c r="T21" s="406" t="s">
        <v>435</v>
      </c>
      <c r="U21" s="406" t="s">
        <v>430</v>
      </c>
      <c r="V21" s="409" t="s">
        <v>124</v>
      </c>
      <c r="W21" s="410"/>
      <c r="X21" s="402" t="s">
        <v>116</v>
      </c>
      <c r="Y21" s="404"/>
      <c r="Z21" s="402" t="s">
        <v>115</v>
      </c>
      <c r="AA21" s="404"/>
    </row>
    <row r="22" spans="1:27" ht="216" customHeight="1" x14ac:dyDescent="0.25">
      <c r="A22" s="407"/>
      <c r="B22" s="411"/>
      <c r="C22" s="412"/>
      <c r="D22" s="411"/>
      <c r="E22" s="412"/>
      <c r="F22" s="402" t="s">
        <v>123</v>
      </c>
      <c r="G22" s="403"/>
      <c r="H22" s="402" t="s">
        <v>122</v>
      </c>
      <c r="I22" s="403"/>
      <c r="J22" s="408"/>
      <c r="K22" s="411"/>
      <c r="L22" s="412"/>
      <c r="M22" s="411"/>
      <c r="N22" s="412"/>
      <c r="O22" s="411"/>
      <c r="P22" s="412"/>
      <c r="Q22" s="411"/>
      <c r="R22" s="412"/>
      <c r="S22" s="408"/>
      <c r="T22" s="408"/>
      <c r="U22" s="408"/>
      <c r="V22" s="411"/>
      <c r="W22" s="412"/>
      <c r="X22" s="81" t="s">
        <v>114</v>
      </c>
      <c r="Y22" s="81" t="s">
        <v>419</v>
      </c>
      <c r="Z22" s="81" t="s">
        <v>113</v>
      </c>
      <c r="AA22" s="81" t="s">
        <v>112</v>
      </c>
    </row>
    <row r="23" spans="1:27" ht="60" customHeight="1" x14ac:dyDescent="0.25">
      <c r="A23" s="408"/>
      <c r="B23" s="121" t="s">
        <v>110</v>
      </c>
      <c r="C23" s="121"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6" customFormat="1" ht="132" customHeight="1" x14ac:dyDescent="0.25">
      <c r="A25" s="131">
        <v>1</v>
      </c>
      <c r="B25" s="131" t="s">
        <v>477</v>
      </c>
      <c r="C25" s="131" t="s">
        <v>515</v>
      </c>
      <c r="D25" s="131" t="s">
        <v>477</v>
      </c>
      <c r="E25" s="131" t="s">
        <v>517</v>
      </c>
      <c r="F25" s="131" t="s">
        <v>477</v>
      </c>
      <c r="G25" s="131">
        <v>10</v>
      </c>
      <c r="H25" s="131" t="s">
        <v>477</v>
      </c>
      <c r="I25" s="131">
        <v>10</v>
      </c>
      <c r="J25" s="132" t="s">
        <v>307</v>
      </c>
      <c r="K25" s="132" t="s">
        <v>307</v>
      </c>
      <c r="L25" s="132" t="s">
        <v>63</v>
      </c>
      <c r="M25" s="132" t="s">
        <v>307</v>
      </c>
      <c r="N25" s="132" t="s">
        <v>518</v>
      </c>
      <c r="O25" s="133" t="s">
        <v>307</v>
      </c>
      <c r="P25" s="133" t="s">
        <v>506</v>
      </c>
      <c r="Q25" s="133" t="s">
        <v>307</v>
      </c>
      <c r="R25" s="133" t="s">
        <v>522</v>
      </c>
      <c r="S25" s="132" t="s">
        <v>477</v>
      </c>
      <c r="T25" s="132" t="s">
        <v>477</v>
      </c>
      <c r="U25" s="132" t="s">
        <v>477</v>
      </c>
      <c r="V25" s="132" t="s">
        <v>477</v>
      </c>
      <c r="W25" s="132" t="s">
        <v>521</v>
      </c>
      <c r="X25" s="132" t="s">
        <v>477</v>
      </c>
      <c r="Y25" s="132" t="s">
        <v>477</v>
      </c>
      <c r="Z25" s="132" t="s">
        <v>477</v>
      </c>
      <c r="AA25" s="132" t="s">
        <v>477</v>
      </c>
    </row>
    <row r="26" spans="1:27" s="55" customFormat="1" ht="96" customHeight="1" x14ac:dyDescent="0.2">
      <c r="A26" s="131">
        <v>2</v>
      </c>
      <c r="B26" s="131" t="s">
        <v>477</v>
      </c>
      <c r="C26" s="131" t="s">
        <v>515</v>
      </c>
      <c r="D26" s="131" t="s">
        <v>477</v>
      </c>
      <c r="E26" s="131" t="s">
        <v>516</v>
      </c>
      <c r="F26" s="131" t="s">
        <v>477</v>
      </c>
      <c r="G26" s="131">
        <v>10</v>
      </c>
      <c r="H26" s="131" t="s">
        <v>477</v>
      </c>
      <c r="I26" s="131">
        <v>10</v>
      </c>
      <c r="J26" s="132" t="s">
        <v>307</v>
      </c>
      <c r="K26" s="132" t="s">
        <v>307</v>
      </c>
      <c r="L26" s="132" t="s">
        <v>63</v>
      </c>
      <c r="M26" s="132" t="s">
        <v>307</v>
      </c>
      <c r="N26" s="132" t="s">
        <v>509</v>
      </c>
      <c r="O26" s="133" t="s">
        <v>307</v>
      </c>
      <c r="P26" s="133" t="s">
        <v>506</v>
      </c>
      <c r="Q26" s="133" t="s">
        <v>307</v>
      </c>
      <c r="R26" s="133" t="s">
        <v>523</v>
      </c>
      <c r="S26" s="132" t="s">
        <v>477</v>
      </c>
      <c r="T26" s="132" t="s">
        <v>477</v>
      </c>
      <c r="U26" s="132" t="s">
        <v>477</v>
      </c>
      <c r="V26" s="132" t="s">
        <v>477</v>
      </c>
      <c r="W26" s="132" t="s">
        <v>521</v>
      </c>
      <c r="X26" s="132" t="s">
        <v>477</v>
      </c>
      <c r="Y26" s="132" t="s">
        <v>477</v>
      </c>
      <c r="Z26" s="132" t="s">
        <v>477</v>
      </c>
      <c r="AA26" s="132" t="s">
        <v>477</v>
      </c>
    </row>
    <row r="27" spans="1:27" ht="54.75" customHeight="1" x14ac:dyDescent="0.25">
      <c r="A27" s="131">
        <v>3</v>
      </c>
      <c r="B27" s="131" t="s">
        <v>477</v>
      </c>
      <c r="C27" s="131" t="s">
        <v>515</v>
      </c>
      <c r="D27" s="131" t="s">
        <v>477</v>
      </c>
      <c r="E27" s="131" t="s">
        <v>519</v>
      </c>
      <c r="F27" s="131" t="s">
        <v>477</v>
      </c>
      <c r="G27" s="131">
        <v>10</v>
      </c>
      <c r="H27" s="131" t="s">
        <v>477</v>
      </c>
      <c r="I27" s="131">
        <v>10</v>
      </c>
      <c r="J27" s="132" t="s">
        <v>307</v>
      </c>
      <c r="K27" s="132" t="s">
        <v>307</v>
      </c>
      <c r="L27" s="132" t="s">
        <v>63</v>
      </c>
      <c r="M27" s="132" t="s">
        <v>307</v>
      </c>
      <c r="N27" s="132" t="s">
        <v>509</v>
      </c>
      <c r="O27" s="133" t="s">
        <v>307</v>
      </c>
      <c r="P27" s="133" t="s">
        <v>508</v>
      </c>
      <c r="Q27" s="133" t="s">
        <v>307</v>
      </c>
      <c r="R27" s="133" t="s">
        <v>524</v>
      </c>
      <c r="S27" s="132" t="s">
        <v>477</v>
      </c>
      <c r="T27" s="132" t="s">
        <v>477</v>
      </c>
      <c r="U27" s="132" t="s">
        <v>477</v>
      </c>
      <c r="V27" s="132" t="s">
        <v>477</v>
      </c>
      <c r="W27" s="132" t="s">
        <v>521</v>
      </c>
      <c r="X27" s="132" t="s">
        <v>477</v>
      </c>
      <c r="Y27" s="132" t="s">
        <v>477</v>
      </c>
      <c r="Z27" s="132" t="s">
        <v>477</v>
      </c>
      <c r="AA27" s="132" t="s">
        <v>477</v>
      </c>
    </row>
    <row r="28" spans="1:27" ht="63" x14ac:dyDescent="0.25">
      <c r="A28" s="131">
        <v>4</v>
      </c>
      <c r="B28" s="131" t="s">
        <v>477</v>
      </c>
      <c r="C28" s="131" t="s">
        <v>515</v>
      </c>
      <c r="D28" s="131" t="s">
        <v>477</v>
      </c>
      <c r="E28" s="131" t="s">
        <v>520</v>
      </c>
      <c r="F28" s="131" t="s">
        <v>477</v>
      </c>
      <c r="G28" s="131">
        <v>10</v>
      </c>
      <c r="H28" s="131" t="s">
        <v>477</v>
      </c>
      <c r="I28" s="131">
        <v>10</v>
      </c>
      <c r="J28" s="132" t="s">
        <v>307</v>
      </c>
      <c r="K28" s="132" t="s">
        <v>307</v>
      </c>
      <c r="L28" s="132" t="s">
        <v>63</v>
      </c>
      <c r="M28" s="132" t="s">
        <v>307</v>
      </c>
      <c r="N28" s="132" t="s">
        <v>507</v>
      </c>
      <c r="O28" s="133" t="s">
        <v>307</v>
      </c>
      <c r="P28" s="133" t="s">
        <v>508</v>
      </c>
      <c r="Q28" s="133" t="s">
        <v>307</v>
      </c>
      <c r="R28" s="133" t="s">
        <v>524</v>
      </c>
      <c r="S28" s="132" t="s">
        <v>477</v>
      </c>
      <c r="T28" s="132" t="s">
        <v>477</v>
      </c>
      <c r="U28" s="132" t="s">
        <v>477</v>
      </c>
      <c r="V28" s="132" t="s">
        <v>477</v>
      </c>
      <c r="W28" s="132" t="s">
        <v>521</v>
      </c>
      <c r="X28" s="132" t="s">
        <v>477</v>
      </c>
      <c r="Y28" s="132" t="s">
        <v>477</v>
      </c>
      <c r="Z28" s="132" t="s">
        <v>477</v>
      </c>
      <c r="AA28" s="132" t="s">
        <v>477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71" t="str">
        <f>'1. паспорт местоположение'!A5:C5</f>
        <v>Год раскрытия информации: 2022 год</v>
      </c>
      <c r="B5" s="371"/>
      <c r="C5" s="37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75" t="s">
        <v>9</v>
      </c>
      <c r="B7" s="375"/>
      <c r="C7" s="375"/>
      <c r="D7" s="12"/>
      <c r="E7" s="12"/>
      <c r="F7" s="12"/>
      <c r="G7" s="12"/>
      <c r="H7" s="12"/>
      <c r="I7" s="12"/>
      <c r="J7" s="12"/>
      <c r="K7" s="12"/>
      <c r="L7" s="12"/>
      <c r="M7" s="12"/>
      <c r="N7" s="12"/>
      <c r="O7" s="12"/>
      <c r="P7" s="12"/>
      <c r="Q7" s="12"/>
      <c r="R7" s="12"/>
      <c r="S7" s="12"/>
      <c r="T7" s="12"/>
      <c r="U7" s="12"/>
    </row>
    <row r="8" spans="1:29" s="11" customFormat="1" ht="18.75" x14ac:dyDescent="0.2">
      <c r="A8" s="375"/>
      <c r="B8" s="375"/>
      <c r="C8" s="375"/>
      <c r="D8" s="13"/>
      <c r="E8" s="13"/>
      <c r="F8" s="13"/>
      <c r="G8" s="13"/>
      <c r="H8" s="12"/>
      <c r="I8" s="12"/>
      <c r="J8" s="12"/>
      <c r="K8" s="12"/>
      <c r="L8" s="12"/>
      <c r="M8" s="12"/>
      <c r="N8" s="12"/>
      <c r="O8" s="12"/>
      <c r="P8" s="12"/>
      <c r="Q8" s="12"/>
      <c r="R8" s="12"/>
      <c r="S8" s="12"/>
      <c r="T8" s="12"/>
      <c r="U8" s="12"/>
    </row>
    <row r="9" spans="1:29" s="11" customFormat="1" ht="18.75" x14ac:dyDescent="0.2">
      <c r="A9" s="379" t="str">
        <f>'1. паспорт местоположение'!A9:C9</f>
        <v>АО "Россети Тюмень"</v>
      </c>
      <c r="B9" s="379"/>
      <c r="C9" s="379"/>
      <c r="D9" s="7"/>
      <c r="E9" s="7"/>
      <c r="F9" s="7"/>
      <c r="G9" s="7"/>
      <c r="H9" s="12"/>
      <c r="I9" s="12"/>
      <c r="J9" s="12"/>
      <c r="K9" s="12"/>
      <c r="L9" s="12"/>
      <c r="M9" s="12"/>
      <c r="N9" s="12"/>
      <c r="O9" s="12"/>
      <c r="P9" s="12"/>
      <c r="Q9" s="12"/>
      <c r="R9" s="12"/>
      <c r="S9" s="12"/>
      <c r="T9" s="12"/>
      <c r="U9" s="12"/>
    </row>
    <row r="10" spans="1:29" s="11" customFormat="1" ht="18.75" x14ac:dyDescent="0.2">
      <c r="A10" s="372" t="s">
        <v>8</v>
      </c>
      <c r="B10" s="372"/>
      <c r="C10" s="372"/>
      <c r="D10" s="5"/>
      <c r="E10" s="5"/>
      <c r="F10" s="5"/>
      <c r="G10" s="5"/>
      <c r="H10" s="12"/>
      <c r="I10" s="12"/>
      <c r="J10" s="12"/>
      <c r="K10" s="12"/>
      <c r="L10" s="12"/>
      <c r="M10" s="12"/>
      <c r="N10" s="12"/>
      <c r="O10" s="12"/>
      <c r="P10" s="12"/>
      <c r="Q10" s="12"/>
      <c r="R10" s="12"/>
      <c r="S10" s="12"/>
      <c r="T10" s="12"/>
      <c r="U10" s="12"/>
    </row>
    <row r="11" spans="1:29" s="11" customFormat="1" ht="18.75" x14ac:dyDescent="0.2">
      <c r="A11" s="375"/>
      <c r="B11" s="375"/>
      <c r="C11" s="375"/>
      <c r="D11" s="13"/>
      <c r="E11" s="13"/>
      <c r="F11" s="13"/>
      <c r="G11" s="13"/>
      <c r="H11" s="12"/>
      <c r="I11" s="12"/>
      <c r="J11" s="12"/>
      <c r="K11" s="12"/>
      <c r="L11" s="12"/>
      <c r="M11" s="12"/>
      <c r="N11" s="12"/>
      <c r="O11" s="12"/>
      <c r="P11" s="12"/>
      <c r="Q11" s="12"/>
      <c r="R11" s="12"/>
      <c r="S11" s="12"/>
      <c r="T11" s="12"/>
      <c r="U11" s="12"/>
    </row>
    <row r="12" spans="1:29" s="11" customFormat="1" ht="18.75" x14ac:dyDescent="0.2">
      <c r="A12" s="384" t="str">
        <f>'1. паспорт местоположение'!A12:C12</f>
        <v>L_NS1500.VL.0005</v>
      </c>
      <c r="B12" s="384"/>
      <c r="C12" s="384"/>
      <c r="D12" s="7"/>
      <c r="E12" s="7"/>
      <c r="F12" s="7"/>
      <c r="G12" s="7"/>
      <c r="H12" s="12"/>
      <c r="I12" s="12"/>
      <c r="J12" s="12"/>
      <c r="K12" s="12"/>
      <c r="L12" s="12"/>
      <c r="M12" s="12"/>
      <c r="N12" s="12"/>
      <c r="O12" s="12"/>
      <c r="P12" s="12"/>
      <c r="Q12" s="12"/>
      <c r="R12" s="12"/>
      <c r="S12" s="12"/>
      <c r="T12" s="12"/>
      <c r="U12" s="12"/>
    </row>
    <row r="13" spans="1:29" s="11" customFormat="1" ht="18.75" x14ac:dyDescent="0.2">
      <c r="A13" s="372" t="s">
        <v>7</v>
      </c>
      <c r="B13" s="372"/>
      <c r="C13" s="37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5"/>
      <c r="B14" s="385"/>
      <c r="C14" s="385"/>
      <c r="D14" s="9"/>
      <c r="E14" s="9"/>
      <c r="F14" s="9"/>
      <c r="G14" s="9"/>
      <c r="H14" s="9"/>
      <c r="I14" s="9"/>
      <c r="J14" s="9"/>
      <c r="K14" s="9"/>
      <c r="L14" s="9"/>
      <c r="M14" s="9"/>
      <c r="N14" s="9"/>
      <c r="O14" s="9"/>
      <c r="P14" s="9"/>
      <c r="Q14" s="9"/>
      <c r="R14" s="9"/>
      <c r="S14" s="9"/>
      <c r="T14" s="9"/>
      <c r="U14" s="9"/>
    </row>
    <row r="15" spans="1:29" s="2" customFormat="1" ht="51.75" customHeight="1" x14ac:dyDescent="0.2">
      <c r="A15" s="378"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78"/>
      <c r="C15" s="378"/>
      <c r="D15" s="7"/>
      <c r="E15" s="7"/>
      <c r="F15" s="7"/>
      <c r="G15" s="7"/>
      <c r="H15" s="7"/>
      <c r="I15" s="7"/>
      <c r="J15" s="7"/>
      <c r="K15" s="7"/>
      <c r="L15" s="7"/>
      <c r="M15" s="7"/>
      <c r="N15" s="7"/>
      <c r="O15" s="7"/>
      <c r="P15" s="7"/>
      <c r="Q15" s="7"/>
      <c r="R15" s="7"/>
      <c r="S15" s="7"/>
      <c r="T15" s="7"/>
      <c r="U15" s="7"/>
    </row>
    <row r="16" spans="1:29" s="2" customFormat="1" ht="15" customHeight="1" x14ac:dyDescent="0.2">
      <c r="A16" s="372" t="s">
        <v>6</v>
      </c>
      <c r="B16" s="372"/>
      <c r="C16" s="372"/>
      <c r="D16" s="5"/>
      <c r="E16" s="5"/>
      <c r="F16" s="5"/>
      <c r="G16" s="5"/>
      <c r="H16" s="5"/>
      <c r="I16" s="5"/>
      <c r="J16" s="5"/>
      <c r="K16" s="5"/>
      <c r="L16" s="5"/>
      <c r="M16" s="5"/>
      <c r="N16" s="5"/>
      <c r="O16" s="5"/>
      <c r="P16" s="5"/>
      <c r="Q16" s="5"/>
      <c r="R16" s="5"/>
      <c r="S16" s="5"/>
      <c r="T16" s="5"/>
      <c r="U16" s="5"/>
    </row>
    <row r="17" spans="1:21" s="2" customFormat="1" ht="15" customHeight="1" x14ac:dyDescent="0.2">
      <c r="A17" s="389"/>
      <c r="B17" s="389"/>
      <c r="C17" s="389"/>
      <c r="D17" s="3"/>
      <c r="E17" s="3"/>
      <c r="F17" s="3"/>
      <c r="G17" s="3"/>
      <c r="H17" s="3"/>
      <c r="I17" s="3"/>
      <c r="J17" s="3"/>
      <c r="K17" s="3"/>
      <c r="L17" s="3"/>
      <c r="M17" s="3"/>
      <c r="N17" s="3"/>
      <c r="O17" s="3"/>
      <c r="P17" s="3"/>
      <c r="Q17" s="3"/>
      <c r="R17" s="3"/>
    </row>
    <row r="18" spans="1:21" s="2" customFormat="1" ht="27.75" customHeight="1" x14ac:dyDescent="0.2">
      <c r="A18" s="373" t="s">
        <v>414</v>
      </c>
      <c r="B18" s="373"/>
      <c r="C18" s="37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427</v>
      </c>
      <c r="C22" s="179" t="s">
        <v>512</v>
      </c>
      <c r="D22" s="28"/>
      <c r="E22" s="28"/>
      <c r="F22" s="27"/>
      <c r="G22" s="27"/>
      <c r="H22" s="27"/>
      <c r="I22" s="27"/>
      <c r="J22" s="27"/>
      <c r="K22" s="27"/>
      <c r="L22" s="27"/>
      <c r="M22" s="27"/>
      <c r="N22" s="27"/>
      <c r="O22" s="27"/>
      <c r="P22" s="27"/>
      <c r="Q22" s="26"/>
      <c r="R22" s="26"/>
      <c r="S22" s="26"/>
      <c r="T22" s="26"/>
      <c r="U22" s="26"/>
    </row>
    <row r="23" spans="1:21" ht="126.75" customHeight="1" x14ac:dyDescent="0.25">
      <c r="A23" s="23" t="s">
        <v>63</v>
      </c>
      <c r="B23" s="25" t="s">
        <v>60</v>
      </c>
      <c r="C23" s="130" t="s">
        <v>513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447</v>
      </c>
      <c r="C24" s="130" t="s">
        <v>631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448</v>
      </c>
      <c r="C25" s="130" t="s">
        <v>477</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226</v>
      </c>
      <c r="C26" s="130" t="s">
        <v>529</v>
      </c>
      <c r="D26" s="22"/>
      <c r="E26" s="22"/>
      <c r="F26" s="22"/>
      <c r="G26" s="22"/>
      <c r="H26" s="22"/>
      <c r="I26" s="22"/>
      <c r="J26" s="22"/>
      <c r="K26" s="22"/>
      <c r="L26" s="22"/>
      <c r="M26" s="22"/>
      <c r="N26" s="22"/>
      <c r="O26" s="22"/>
      <c r="P26" s="22"/>
      <c r="Q26" s="22"/>
      <c r="R26" s="22"/>
      <c r="S26" s="22"/>
      <c r="T26" s="22"/>
      <c r="U26" s="22"/>
    </row>
    <row r="27" spans="1:21" ht="110.25" x14ac:dyDescent="0.25">
      <c r="A27" s="23" t="s">
        <v>58</v>
      </c>
      <c r="B27" s="25" t="s">
        <v>428</v>
      </c>
      <c r="C27" s="304"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30">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30">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30" t="s">
        <v>590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topLeftCell="A4" zoomScale="60" zoomScaleNormal="80" workbookViewId="0">
      <selection activeCell="A14" sqref="A14:X14"/>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4" width="17.7109375" style="147" customWidth="1"/>
    <col min="25" max="25" width="12.28515625" style="147" customWidth="1"/>
    <col min="26" max="26" width="21.85546875" style="147" bestFit="1" customWidth="1"/>
    <col min="27" max="16384" width="9.140625" style="147"/>
  </cols>
  <sheetData>
    <row r="1" spans="1:26" ht="18.75" x14ac:dyDescent="0.25">
      <c r="Z1" s="37" t="s">
        <v>68</v>
      </c>
    </row>
    <row r="2" spans="1:26" ht="18.75" x14ac:dyDescent="0.3">
      <c r="Z2" s="14" t="s">
        <v>10</v>
      </c>
    </row>
    <row r="3" spans="1:26" ht="18.75" x14ac:dyDescent="0.3">
      <c r="Z3" s="14" t="s">
        <v>67</v>
      </c>
    </row>
    <row r="4" spans="1:26" ht="18.75" customHeight="1" x14ac:dyDescent="0.25">
      <c r="A4" s="414" t="str">
        <f>'3.3 паспорт описание'!A5:C5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c r="V4" s="414"/>
      <c r="W4" s="414"/>
      <c r="X4" s="414"/>
    </row>
    <row r="6" spans="1:26"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148"/>
      <c r="Z6" s="148"/>
    </row>
    <row r="7" spans="1:26"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148"/>
      <c r="Z7" s="148"/>
    </row>
    <row r="8" spans="1:26" ht="15.75" x14ac:dyDescent="0.25">
      <c r="A8" s="384" t="str">
        <f>'3.3 паспорт описание'!A9:C9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149"/>
      <c r="Z8" s="149"/>
    </row>
    <row r="9" spans="1:26" ht="15.75"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150"/>
      <c r="Z9" s="150"/>
    </row>
    <row r="10" spans="1:26"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148"/>
      <c r="Z10" s="148"/>
    </row>
    <row r="11" spans="1:26" ht="15.75" x14ac:dyDescent="0.25">
      <c r="A11" s="384" t="str">
        <f>'3.3 паспорт описание'!A12:C12</f>
        <v>L_NS1500.VL.0005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149"/>
      <c r="Z11" s="149"/>
    </row>
    <row r="12" spans="1:26" ht="15.75"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150"/>
      <c r="Z12" s="150"/>
    </row>
    <row r="13" spans="1:26"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151"/>
      <c r="Z13" s="151"/>
    </row>
    <row r="14" spans="1:26" ht="47.25" customHeight="1" x14ac:dyDescent="0.25">
      <c r="A14" s="419"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149"/>
      <c r="Z14" s="149"/>
    </row>
    <row r="15" spans="1:26" ht="15.75"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150"/>
      <c r="Z15" s="150"/>
    </row>
    <row r="16" spans="1:26"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152"/>
      <c r="Z16" s="152"/>
    </row>
    <row r="17" spans="1:26"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152"/>
      <c r="Z17" s="152"/>
    </row>
    <row r="18" spans="1:26"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152"/>
      <c r="Z18" s="152"/>
    </row>
    <row r="19" spans="1:26"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152"/>
      <c r="Z19" s="152"/>
    </row>
    <row r="20" spans="1:26"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152"/>
      <c r="Z20" s="152"/>
    </row>
    <row r="21" spans="1:26"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152"/>
      <c r="Z21" s="152"/>
    </row>
    <row r="22" spans="1:26" x14ac:dyDescent="0.25">
      <c r="A22" s="417" t="s">
        <v>446</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153"/>
      <c r="Z22" s="153"/>
    </row>
    <row r="23" spans="1:26" ht="32.25" customHeight="1" x14ac:dyDescent="0.25">
      <c r="A23" s="421" t="s">
        <v>304</v>
      </c>
      <c r="B23" s="422"/>
      <c r="C23" s="422"/>
      <c r="D23" s="422"/>
      <c r="E23" s="422"/>
      <c r="F23" s="422"/>
      <c r="G23" s="422"/>
      <c r="H23" s="422"/>
      <c r="I23" s="422"/>
      <c r="J23" s="422"/>
      <c r="K23" s="422"/>
      <c r="L23" s="423"/>
      <c r="M23" s="430" t="s">
        <v>305</v>
      </c>
      <c r="N23" s="430"/>
      <c r="O23" s="430"/>
      <c r="P23" s="430"/>
      <c r="Q23" s="430"/>
      <c r="R23" s="430"/>
      <c r="S23" s="430"/>
      <c r="T23" s="430"/>
      <c r="U23" s="430"/>
      <c r="V23" s="430"/>
      <c r="W23" s="430"/>
      <c r="X23" s="430"/>
      <c r="Y23" s="430"/>
      <c r="Z23" s="430"/>
    </row>
    <row r="24" spans="1:26" ht="151.5" customHeight="1" x14ac:dyDescent="0.25">
      <c r="A24" s="154" t="s">
        <v>229</v>
      </c>
      <c r="B24" s="155" t="s">
        <v>236</v>
      </c>
      <c r="C24" s="155" t="s">
        <v>464</v>
      </c>
      <c r="D24" s="155" t="s">
        <v>465</v>
      </c>
      <c r="E24" s="155" t="s">
        <v>300</v>
      </c>
      <c r="F24" s="155" t="s">
        <v>302</v>
      </c>
      <c r="G24" s="155" t="s">
        <v>301</v>
      </c>
      <c r="H24" s="155" t="s">
        <v>466</v>
      </c>
      <c r="I24" s="155" t="s">
        <v>467</v>
      </c>
      <c r="J24" s="155" t="s">
        <v>468</v>
      </c>
      <c r="K24" s="155" t="s">
        <v>235</v>
      </c>
      <c r="L24" s="155" t="s">
        <v>231</v>
      </c>
      <c r="M24" s="156" t="s">
        <v>469</v>
      </c>
      <c r="N24" s="155" t="s">
        <v>470</v>
      </c>
      <c r="O24" s="155" t="s">
        <v>471</v>
      </c>
      <c r="P24" s="155" t="s">
        <v>241</v>
      </c>
      <c r="Q24" s="155" t="s">
        <v>240</v>
      </c>
      <c r="R24" s="155" t="s">
        <v>230</v>
      </c>
      <c r="S24" s="155" t="s">
        <v>467</v>
      </c>
      <c r="T24" s="155" t="s">
        <v>468</v>
      </c>
      <c r="U24" s="155" t="s">
        <v>299</v>
      </c>
      <c r="V24" s="155" t="s">
        <v>240</v>
      </c>
      <c r="W24" s="157" t="s">
        <v>234</v>
      </c>
      <c r="X24" s="157" t="s">
        <v>244</v>
      </c>
      <c r="Y24" s="84" t="s">
        <v>245</v>
      </c>
      <c r="Z24" s="85" t="s">
        <v>242</v>
      </c>
    </row>
    <row r="25" spans="1:26"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46">
        <v>25</v>
      </c>
      <c r="Z25" s="80">
        <v>26</v>
      </c>
    </row>
    <row r="26" spans="1:26" ht="45.75" customHeight="1" x14ac:dyDescent="0.25">
      <c r="A26" s="158" t="s">
        <v>292</v>
      </c>
      <c r="B26" s="158"/>
      <c r="C26" s="159" t="s">
        <v>293</v>
      </c>
      <c r="D26" s="159" t="s">
        <v>294</v>
      </c>
      <c r="E26" s="159" t="s">
        <v>295</v>
      </c>
      <c r="F26" s="159" t="s">
        <v>237</v>
      </c>
      <c r="G26" s="159" t="s">
        <v>296</v>
      </c>
      <c r="H26" s="159" t="s">
        <v>230</v>
      </c>
      <c r="I26" s="159" t="s">
        <v>297</v>
      </c>
      <c r="J26" s="159" t="s">
        <v>298</v>
      </c>
      <c r="K26" s="160"/>
      <c r="L26" s="159" t="s">
        <v>232</v>
      </c>
      <c r="M26" s="161" t="s">
        <v>239</v>
      </c>
      <c r="N26" s="160"/>
      <c r="O26" s="160"/>
      <c r="P26" s="160"/>
      <c r="Q26" s="160"/>
      <c r="R26" s="160"/>
      <c r="S26" s="160"/>
      <c r="T26" s="160"/>
      <c r="U26" s="160"/>
      <c r="V26" s="160"/>
      <c r="W26" s="160"/>
      <c r="X26" s="160"/>
      <c r="Y26" s="78"/>
      <c r="Z26" s="167" t="s">
        <v>243</v>
      </c>
    </row>
    <row r="27" spans="1:26" ht="68.25" customHeight="1" x14ac:dyDescent="0.25">
      <c r="A27" s="158"/>
      <c r="B27" s="424"/>
      <c r="C27" s="159"/>
      <c r="D27" s="159"/>
      <c r="E27" s="162"/>
      <c r="F27" s="163"/>
      <c r="G27" s="159"/>
      <c r="H27" s="159"/>
      <c r="I27" s="164"/>
      <c r="J27" s="164"/>
      <c r="K27" s="160"/>
      <c r="L27" s="159"/>
      <c r="M27" s="427"/>
      <c r="N27" s="159"/>
      <c r="O27" s="159"/>
      <c r="P27" s="159"/>
      <c r="Q27" s="159"/>
      <c r="R27" s="159"/>
      <c r="S27" s="165"/>
      <c r="T27" s="165"/>
      <c r="U27" s="166"/>
      <c r="V27" s="166"/>
      <c r="W27" s="165"/>
      <c r="X27" s="165"/>
      <c r="Y27" s="160"/>
      <c r="Z27" s="160"/>
    </row>
    <row r="28" spans="1:26" ht="20.25" customHeight="1" x14ac:dyDescent="0.25">
      <c r="A28" s="427"/>
      <c r="B28" s="425"/>
      <c r="C28" s="159"/>
      <c r="D28" s="159"/>
      <c r="E28" s="159"/>
      <c r="F28" s="159"/>
      <c r="G28" s="159"/>
      <c r="H28" s="159"/>
      <c r="I28" s="159"/>
      <c r="J28" s="159"/>
      <c r="K28" s="160"/>
      <c r="L28" s="159"/>
      <c r="M28" s="428"/>
      <c r="N28" s="160"/>
      <c r="O28" s="160"/>
      <c r="P28" s="160"/>
      <c r="Q28" s="160"/>
      <c r="R28" s="160"/>
      <c r="S28" s="160"/>
      <c r="T28" s="160"/>
      <c r="U28" s="159"/>
      <c r="V28" s="159"/>
      <c r="W28" s="159"/>
      <c r="X28" s="159"/>
      <c r="Y28" s="159"/>
      <c r="Z28" s="159"/>
    </row>
    <row r="29" spans="1:26" x14ac:dyDescent="0.25">
      <c r="A29" s="428"/>
      <c r="B29" s="425"/>
      <c r="C29" s="159"/>
      <c r="D29" s="159"/>
      <c r="E29" s="159"/>
      <c r="F29" s="159"/>
      <c r="G29" s="159"/>
      <c r="H29" s="159"/>
      <c r="I29" s="159"/>
      <c r="J29" s="159"/>
      <c r="K29" s="159"/>
      <c r="L29" s="159"/>
      <c r="M29" s="428"/>
      <c r="N29" s="159"/>
      <c r="O29" s="159"/>
      <c r="P29" s="159"/>
      <c r="Q29" s="159"/>
      <c r="R29" s="159"/>
      <c r="S29" s="159"/>
      <c r="T29" s="159"/>
      <c r="U29" s="159"/>
      <c r="V29" s="159"/>
      <c r="W29" s="159"/>
      <c r="X29" s="159"/>
      <c r="Y29" s="160"/>
      <c r="Z29" s="160"/>
    </row>
    <row r="30" spans="1:26" x14ac:dyDescent="0.25">
      <c r="A30" s="429"/>
      <c r="B30" s="425"/>
      <c r="C30" s="159"/>
      <c r="D30" s="159"/>
      <c r="E30" s="159"/>
      <c r="F30" s="159"/>
      <c r="G30" s="159"/>
      <c r="H30" s="159"/>
      <c r="I30" s="159"/>
      <c r="J30" s="159"/>
      <c r="K30" s="159"/>
      <c r="L30" s="159"/>
      <c r="M30" s="428"/>
      <c r="N30" s="159"/>
      <c r="O30" s="159"/>
      <c r="P30" s="159"/>
      <c r="Q30" s="159"/>
      <c r="R30" s="159"/>
      <c r="S30" s="159"/>
      <c r="T30" s="159"/>
      <c r="U30" s="159"/>
      <c r="V30" s="159"/>
      <c r="W30" s="159"/>
      <c r="X30" s="159"/>
      <c r="Y30" s="160"/>
      <c r="Z30" s="160"/>
    </row>
    <row r="31" spans="1:26" x14ac:dyDescent="0.25">
      <c r="A31" s="159"/>
      <c r="B31" s="425"/>
      <c r="C31" s="159"/>
      <c r="D31" s="159"/>
      <c r="E31" s="159"/>
      <c r="F31" s="159"/>
      <c r="G31" s="159"/>
      <c r="H31" s="159"/>
      <c r="I31" s="159"/>
      <c r="J31" s="159"/>
      <c r="K31" s="159"/>
      <c r="L31" s="159"/>
      <c r="M31" s="428"/>
      <c r="N31" s="159"/>
      <c r="O31" s="159"/>
      <c r="P31" s="159"/>
      <c r="Q31" s="159"/>
      <c r="R31" s="159"/>
      <c r="S31" s="159"/>
      <c r="T31" s="159"/>
      <c r="U31" s="159"/>
      <c r="V31" s="159"/>
      <c r="W31" s="159"/>
      <c r="X31" s="159"/>
      <c r="Y31" s="160"/>
      <c r="Z31" s="160"/>
    </row>
    <row r="32" spans="1:26" x14ac:dyDescent="0.25">
      <c r="A32" s="159"/>
      <c r="B32" s="426"/>
      <c r="C32" s="159"/>
      <c r="D32" s="159"/>
      <c r="E32" s="159"/>
      <c r="F32" s="159"/>
      <c r="G32" s="159"/>
      <c r="H32" s="159"/>
      <c r="I32" s="159"/>
      <c r="J32" s="159"/>
      <c r="K32" s="159"/>
      <c r="L32" s="159"/>
      <c r="M32" s="429"/>
      <c r="N32" s="159"/>
      <c r="O32" s="159"/>
      <c r="P32" s="159"/>
      <c r="Q32" s="159"/>
      <c r="R32" s="159"/>
      <c r="S32" s="159"/>
      <c r="T32" s="159"/>
      <c r="U32" s="159"/>
      <c r="V32" s="159"/>
      <c r="W32" s="159"/>
      <c r="X32" s="159"/>
      <c r="Y32" s="160"/>
      <c r="Z32" s="160"/>
    </row>
    <row r="33" spans="1:26" x14ac:dyDescent="0.25">
      <c r="A33" s="154"/>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78"/>
      <c r="Z33" s="78"/>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71" t="str">
        <f>'3.3 паспорт описание'!A5:C5</f>
        <v>Год раскрытия информации: 2022 год</v>
      </c>
      <c r="B5" s="371"/>
      <c r="C5" s="371"/>
      <c r="D5" s="371"/>
      <c r="E5" s="371"/>
      <c r="F5" s="371"/>
      <c r="G5" s="371"/>
      <c r="H5" s="371"/>
      <c r="I5" s="371"/>
      <c r="J5" s="371"/>
      <c r="K5" s="371"/>
      <c r="L5" s="371"/>
      <c r="M5" s="371"/>
      <c r="N5" s="371"/>
      <c r="O5" s="371"/>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84" t="str">
        <f>'1. паспорт местоположение'!A12:C12</f>
        <v>L_NS1500.VL.0005</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44.25" customHeight="1" x14ac:dyDescent="0.2">
      <c r="A15" s="378"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431" t="s">
        <v>423</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380" t="s">
        <v>5</v>
      </c>
      <c r="B19" s="380" t="s">
        <v>87</v>
      </c>
      <c r="C19" s="380" t="s">
        <v>86</v>
      </c>
      <c r="D19" s="380" t="s">
        <v>75</v>
      </c>
      <c r="E19" s="432" t="s">
        <v>85</v>
      </c>
      <c r="F19" s="433"/>
      <c r="G19" s="433"/>
      <c r="H19" s="433"/>
      <c r="I19" s="434"/>
      <c r="J19" s="380" t="s">
        <v>84</v>
      </c>
      <c r="K19" s="380"/>
      <c r="L19" s="380"/>
      <c r="M19" s="380"/>
      <c r="N19" s="380"/>
      <c r="O19" s="380"/>
      <c r="P19" s="3"/>
      <c r="Q19" s="3"/>
      <c r="R19" s="3"/>
      <c r="S19" s="3"/>
      <c r="T19" s="3"/>
      <c r="U19" s="3"/>
      <c r="V19" s="3"/>
      <c r="W19" s="3"/>
    </row>
    <row r="20" spans="1:26" s="2" customFormat="1" ht="51" customHeight="1" x14ac:dyDescent="0.2">
      <c r="A20" s="380"/>
      <c r="B20" s="380"/>
      <c r="C20" s="380"/>
      <c r="D20" s="380"/>
      <c r="E20" s="40" t="s">
        <v>83</v>
      </c>
      <c r="F20" s="40" t="s">
        <v>82</v>
      </c>
      <c r="G20" s="40" t="s">
        <v>81</v>
      </c>
      <c r="H20" s="40" t="s">
        <v>80</v>
      </c>
      <c r="I20" s="40" t="s">
        <v>79</v>
      </c>
      <c r="J20" s="40" t="s">
        <v>78</v>
      </c>
      <c r="K20" s="40" t="s">
        <v>4</v>
      </c>
      <c r="L20" s="48" t="s">
        <v>3</v>
      </c>
      <c r="M20" s="47" t="s">
        <v>227</v>
      </c>
      <c r="N20" s="47" t="s">
        <v>77</v>
      </c>
      <c r="O20" s="47" t="s">
        <v>76</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t="s">
        <v>458</v>
      </c>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2"/>
  <sheetViews>
    <sheetView topLeftCell="A10" zoomScale="70" zoomScaleNormal="70" workbookViewId="0">
      <selection activeCell="B40" sqref="B40"/>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71" width="16.7109375" style="204" customWidth="1"/>
    <col min="72" max="16384" width="9.140625" style="204"/>
  </cols>
  <sheetData>
    <row r="1" spans="1:27" ht="18.75" x14ac:dyDescent="0.25">
      <c r="F1" s="37" t="s">
        <v>68</v>
      </c>
    </row>
    <row r="2" spans="1:27" ht="18.75" x14ac:dyDescent="0.3">
      <c r="F2" s="14" t="s">
        <v>10</v>
      </c>
    </row>
    <row r="3" spans="1:27" ht="18.75" x14ac:dyDescent="0.3">
      <c r="F3" s="14" t="s">
        <v>289</v>
      </c>
    </row>
    <row r="5" spans="1:27" x14ac:dyDescent="0.25">
      <c r="A5" s="371" t="str">
        <f>'3.3 паспорт описание'!A5:C5</f>
        <v>Год раскрытия информации: 2022 год</v>
      </c>
      <c r="B5" s="371"/>
      <c r="C5" s="371"/>
      <c r="D5" s="371"/>
      <c r="E5" s="371"/>
      <c r="F5" s="371"/>
      <c r="G5" s="196"/>
      <c r="H5" s="196"/>
      <c r="I5" s="196"/>
      <c r="J5" s="196"/>
      <c r="K5" s="196"/>
      <c r="L5" s="196"/>
      <c r="M5" s="196"/>
      <c r="N5" s="196"/>
      <c r="O5" s="196"/>
      <c r="P5" s="196"/>
      <c r="Q5" s="196"/>
      <c r="R5" s="196"/>
      <c r="S5" s="196"/>
      <c r="T5" s="196"/>
      <c r="U5" s="196"/>
      <c r="V5" s="196"/>
      <c r="W5" s="196"/>
      <c r="X5" s="196"/>
      <c r="Y5" s="196"/>
      <c r="Z5" s="196"/>
      <c r="AA5" s="196"/>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75" t="s">
        <v>9</v>
      </c>
      <c r="B7" s="375"/>
      <c r="C7" s="375"/>
      <c r="D7" s="375"/>
      <c r="E7" s="375"/>
      <c r="F7" s="375"/>
      <c r="G7" s="199"/>
      <c r="H7" s="199"/>
      <c r="I7" s="199"/>
      <c r="J7" s="199"/>
      <c r="K7" s="199"/>
      <c r="L7" s="199"/>
      <c r="M7" s="199"/>
      <c r="N7" s="199"/>
      <c r="O7" s="199"/>
      <c r="P7" s="199"/>
      <c r="Q7" s="199"/>
      <c r="R7" s="199"/>
      <c r="S7" s="199"/>
      <c r="T7" s="199"/>
      <c r="U7" s="199"/>
      <c r="V7" s="199"/>
      <c r="W7" s="199"/>
      <c r="X7" s="199"/>
      <c r="Y7" s="199"/>
      <c r="Z7" s="199"/>
      <c r="AA7" s="199"/>
    </row>
    <row r="8" spans="1:27" ht="18.75" x14ac:dyDescent="0.2">
      <c r="A8" s="199"/>
      <c r="B8" s="199"/>
      <c r="C8" s="199"/>
      <c r="D8" s="199"/>
      <c r="E8" s="199"/>
      <c r="F8" s="199"/>
      <c r="G8" s="199"/>
      <c r="H8" s="199"/>
      <c r="I8" s="199"/>
      <c r="J8" s="199"/>
      <c r="K8" s="199"/>
      <c r="L8" s="120"/>
      <c r="M8" s="120"/>
      <c r="N8" s="120"/>
      <c r="O8" s="120"/>
      <c r="P8" s="120"/>
      <c r="Q8" s="120"/>
      <c r="R8" s="120"/>
      <c r="S8" s="120"/>
      <c r="T8" s="120"/>
      <c r="U8" s="120"/>
      <c r="V8" s="120"/>
      <c r="W8" s="120"/>
      <c r="X8" s="120"/>
      <c r="Y8" s="120"/>
      <c r="Z8" s="11"/>
      <c r="AA8" s="11"/>
    </row>
    <row r="9" spans="1:27" x14ac:dyDescent="0.25">
      <c r="A9" s="379" t="str">
        <f>'1. паспорт местоположение'!A9:C9</f>
        <v>АО "Россети Тюмень"</v>
      </c>
      <c r="B9" s="379"/>
      <c r="C9" s="379"/>
      <c r="D9" s="379"/>
      <c r="E9" s="379"/>
      <c r="F9" s="379"/>
      <c r="G9" s="200"/>
      <c r="H9" s="200"/>
      <c r="I9" s="200"/>
      <c r="J9" s="200"/>
      <c r="K9" s="200"/>
      <c r="L9" s="200"/>
      <c r="M9" s="200"/>
      <c r="N9" s="200"/>
      <c r="O9" s="200"/>
      <c r="P9" s="200"/>
      <c r="Q9" s="200"/>
      <c r="R9" s="200"/>
      <c r="S9" s="200"/>
      <c r="T9" s="200"/>
      <c r="U9" s="200"/>
      <c r="V9" s="200"/>
      <c r="W9" s="200"/>
      <c r="X9" s="200"/>
      <c r="Y9" s="200"/>
      <c r="Z9" s="200"/>
      <c r="AA9" s="200"/>
    </row>
    <row r="10" spans="1:27" x14ac:dyDescent="0.25">
      <c r="A10" s="372" t="s">
        <v>8</v>
      </c>
      <c r="B10" s="372"/>
      <c r="C10" s="372"/>
      <c r="D10" s="372"/>
      <c r="E10" s="372"/>
      <c r="F10" s="372"/>
      <c r="G10" s="197"/>
      <c r="H10" s="197"/>
      <c r="I10" s="197"/>
      <c r="J10" s="197"/>
      <c r="K10" s="197"/>
      <c r="L10" s="197"/>
      <c r="M10" s="197"/>
      <c r="N10" s="197"/>
      <c r="O10" s="197"/>
      <c r="P10" s="197"/>
      <c r="Q10" s="197"/>
      <c r="R10" s="197"/>
      <c r="S10" s="197"/>
      <c r="T10" s="197"/>
      <c r="U10" s="197"/>
      <c r="V10" s="197"/>
      <c r="W10" s="197"/>
      <c r="X10" s="197"/>
      <c r="Y10" s="197"/>
      <c r="Z10" s="197"/>
      <c r="AA10" s="197"/>
    </row>
    <row r="11" spans="1:27" ht="18.75" x14ac:dyDescent="0.2">
      <c r="A11" s="199"/>
      <c r="B11" s="199"/>
      <c r="C11" s="199"/>
      <c r="D11" s="199"/>
      <c r="E11" s="199"/>
      <c r="F11" s="199"/>
      <c r="G11" s="199"/>
      <c r="H11" s="199"/>
      <c r="I11" s="199"/>
      <c r="J11" s="199"/>
      <c r="K11" s="199"/>
      <c r="L11" s="120"/>
      <c r="M11" s="120"/>
      <c r="N11" s="120"/>
      <c r="O11" s="120"/>
      <c r="P11" s="120"/>
      <c r="Q11" s="120"/>
      <c r="R11" s="120"/>
      <c r="S11" s="120"/>
      <c r="T11" s="120"/>
      <c r="U11" s="120"/>
      <c r="V11" s="120"/>
      <c r="W11" s="120"/>
      <c r="X11" s="120"/>
      <c r="Y11" s="120"/>
      <c r="Z11" s="11"/>
      <c r="AA11" s="11"/>
    </row>
    <row r="12" spans="1:27" x14ac:dyDescent="0.25">
      <c r="A12" s="379" t="str">
        <f>'1. паспорт местоположение'!A12:C12</f>
        <v>L_NS1500.VL.0005</v>
      </c>
      <c r="B12" s="379"/>
      <c r="C12" s="379"/>
      <c r="D12" s="379"/>
      <c r="E12" s="379"/>
      <c r="F12" s="379"/>
      <c r="G12" s="200"/>
      <c r="H12" s="200"/>
      <c r="I12" s="200"/>
      <c r="J12" s="200"/>
      <c r="K12" s="200"/>
      <c r="L12" s="200"/>
      <c r="M12" s="200"/>
      <c r="N12" s="200"/>
      <c r="O12" s="200"/>
      <c r="P12" s="200"/>
      <c r="Q12" s="200"/>
      <c r="R12" s="200"/>
      <c r="S12" s="200"/>
      <c r="T12" s="200"/>
      <c r="U12" s="200"/>
      <c r="V12" s="200"/>
      <c r="W12" s="200"/>
      <c r="X12" s="200"/>
      <c r="Y12" s="200"/>
      <c r="Z12" s="200"/>
      <c r="AA12" s="200"/>
    </row>
    <row r="13" spans="1:27" x14ac:dyDescent="0.25">
      <c r="A13" s="372" t="s">
        <v>7</v>
      </c>
      <c r="B13" s="372"/>
      <c r="C13" s="372"/>
      <c r="D13" s="372"/>
      <c r="E13" s="372"/>
      <c r="F13" s="372"/>
      <c r="G13" s="197"/>
      <c r="H13" s="197"/>
      <c r="I13" s="197"/>
      <c r="J13" s="197"/>
      <c r="K13" s="197"/>
      <c r="L13" s="197"/>
      <c r="M13" s="197"/>
      <c r="N13" s="197"/>
      <c r="O13" s="197"/>
      <c r="P13" s="197"/>
      <c r="Q13" s="197"/>
      <c r="R13" s="197"/>
      <c r="S13" s="197"/>
      <c r="T13" s="197"/>
      <c r="U13" s="197"/>
      <c r="V13" s="197"/>
      <c r="W13" s="197"/>
      <c r="X13" s="197"/>
      <c r="Y13" s="197"/>
      <c r="Z13" s="197"/>
      <c r="AA13" s="197"/>
    </row>
    <row r="14" spans="1:27" ht="18.75"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8"/>
      <c r="AA14" s="8"/>
    </row>
    <row r="15" spans="1:27" ht="42" customHeight="1" x14ac:dyDescent="0.25">
      <c r="A15" s="435"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435"/>
      <c r="C15" s="435"/>
      <c r="D15" s="435"/>
      <c r="E15" s="435"/>
      <c r="F15" s="435"/>
      <c r="G15" s="203"/>
      <c r="H15" s="203"/>
      <c r="I15" s="203"/>
      <c r="J15" s="203"/>
      <c r="K15" s="203"/>
      <c r="L15" s="203"/>
      <c r="M15" s="203"/>
      <c r="N15" s="203"/>
      <c r="O15" s="203"/>
      <c r="P15" s="203"/>
      <c r="Q15" s="203"/>
      <c r="R15" s="203"/>
      <c r="S15" s="203"/>
      <c r="T15" s="203"/>
      <c r="U15" s="203"/>
      <c r="V15" s="203"/>
      <c r="W15" s="203"/>
      <c r="X15" s="203"/>
      <c r="Y15" s="203"/>
      <c r="Z15" s="203"/>
      <c r="AA15" s="203"/>
    </row>
    <row r="16" spans="1:27" x14ac:dyDescent="0.25">
      <c r="A16" s="372" t="s">
        <v>6</v>
      </c>
      <c r="B16" s="372"/>
      <c r="C16" s="372"/>
      <c r="D16" s="372"/>
      <c r="E16" s="372"/>
      <c r="F16" s="372"/>
      <c r="G16" s="197"/>
      <c r="H16" s="197"/>
      <c r="I16" s="197"/>
      <c r="J16" s="197"/>
      <c r="K16" s="197"/>
      <c r="L16" s="197"/>
      <c r="M16" s="197"/>
      <c r="N16" s="197"/>
      <c r="O16" s="197"/>
      <c r="P16" s="197"/>
      <c r="Q16" s="197"/>
      <c r="R16" s="197"/>
      <c r="S16" s="197"/>
      <c r="T16" s="197"/>
      <c r="U16" s="197"/>
      <c r="V16" s="197"/>
      <c r="W16" s="197"/>
      <c r="X16" s="197"/>
      <c r="Y16" s="197"/>
      <c r="Z16" s="197"/>
      <c r="AA16" s="197"/>
    </row>
    <row r="17" spans="1:27" ht="18.75"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
      <c r="X17" s="2"/>
      <c r="Y17" s="2"/>
      <c r="Z17" s="2"/>
      <c r="AA17" s="2"/>
    </row>
    <row r="18" spans="1:27" ht="18.75" x14ac:dyDescent="0.25">
      <c r="A18" s="374" t="s">
        <v>424</v>
      </c>
      <c r="B18" s="374"/>
      <c r="C18" s="374"/>
      <c r="D18" s="374"/>
      <c r="E18" s="374"/>
      <c r="F18" s="374"/>
      <c r="G18" s="198"/>
      <c r="H18" s="198"/>
      <c r="I18" s="198"/>
      <c r="J18" s="198"/>
      <c r="K18" s="198"/>
      <c r="L18" s="198"/>
      <c r="M18" s="198"/>
      <c r="N18" s="198"/>
      <c r="O18" s="198"/>
      <c r="P18" s="198"/>
      <c r="Q18" s="198"/>
      <c r="R18" s="198"/>
      <c r="S18" s="198"/>
      <c r="T18" s="198"/>
      <c r="U18" s="198"/>
      <c r="V18" s="198"/>
      <c r="W18" s="198"/>
      <c r="X18" s="198"/>
      <c r="Y18" s="198"/>
      <c r="Z18" s="198"/>
      <c r="AA18" s="198"/>
    </row>
    <row r="21" spans="1:27" ht="27.75" x14ac:dyDescent="0.4">
      <c r="D21" s="206"/>
      <c r="U21" s="207"/>
      <c r="V21" s="207"/>
      <c r="W21" s="207"/>
      <c r="X21" s="207"/>
      <c r="Y21" s="207"/>
    </row>
    <row r="22" spans="1:27" ht="16.5" thickBot="1" x14ac:dyDescent="0.3">
      <c r="A22" s="208" t="s">
        <v>288</v>
      </c>
      <c r="B22" s="208" t="s">
        <v>0</v>
      </c>
      <c r="D22" s="209"/>
      <c r="E22" s="210"/>
      <c r="F22" s="210"/>
      <c r="G22" s="210"/>
      <c r="H22" s="210"/>
    </row>
    <row r="23" spans="1:27" x14ac:dyDescent="0.25">
      <c r="A23" s="211" t="s">
        <v>478</v>
      </c>
      <c r="B23" s="302">
        <v>7666666.666666667</v>
      </c>
    </row>
    <row r="24" spans="1:27" x14ac:dyDescent="0.25">
      <c r="A24" s="212" t="s">
        <v>286</v>
      </c>
      <c r="B24" s="213"/>
    </row>
    <row r="25" spans="1:27" x14ac:dyDescent="0.25">
      <c r="A25" s="212" t="s">
        <v>284</v>
      </c>
      <c r="B25" s="213">
        <v>50</v>
      </c>
      <c r="D25" s="206" t="s">
        <v>287</v>
      </c>
      <c r="E25" s="214"/>
      <c r="F25" s="214"/>
    </row>
    <row r="26" spans="1:27" ht="16.5" thickBot="1" x14ac:dyDescent="0.3">
      <c r="A26" s="215" t="s">
        <v>282</v>
      </c>
      <c r="B26" s="216">
        <v>1</v>
      </c>
      <c r="D26" s="436" t="s">
        <v>285</v>
      </c>
      <c r="E26" s="436"/>
      <c r="F26" s="217">
        <f>SUM(B93:AA93)</f>
        <v>0</v>
      </c>
      <c r="K26" s="218"/>
      <c r="N26" s="219"/>
    </row>
    <row r="27" spans="1:27" x14ac:dyDescent="0.25">
      <c r="A27" s="211" t="s">
        <v>281</v>
      </c>
      <c r="B27" s="220">
        <v>41666.666666666672</v>
      </c>
      <c r="D27" s="436" t="s">
        <v>283</v>
      </c>
      <c r="E27" s="436"/>
      <c r="F27" s="217" t="str">
        <f>IF(SUM(B94:AA94)=0,"не окупается",SUM(B94:AA94))</f>
        <v>не окупается</v>
      </c>
      <c r="K27" s="218"/>
    </row>
    <row r="28" spans="1:27" x14ac:dyDescent="0.25">
      <c r="A28" s="212" t="s">
        <v>479</v>
      </c>
      <c r="B28" s="221">
        <v>1</v>
      </c>
      <c r="D28" s="436" t="s">
        <v>480</v>
      </c>
      <c r="E28" s="436"/>
      <c r="F28" s="222">
        <f>M91</f>
        <v>-10186889.820803931</v>
      </c>
      <c r="K28" s="218"/>
    </row>
    <row r="29" spans="1:27" x14ac:dyDescent="0.25">
      <c r="A29" s="212" t="s">
        <v>280</v>
      </c>
      <c r="B29" s="221">
        <v>1</v>
      </c>
      <c r="D29" s="436" t="s">
        <v>481</v>
      </c>
      <c r="E29" s="436"/>
      <c r="F29" s="301" t="str">
        <f>IF(F28&gt;0,"да","нет")</f>
        <v>нет</v>
      </c>
      <c r="K29" s="218"/>
    </row>
    <row r="30" spans="1:27" x14ac:dyDescent="0.25">
      <c r="A30" s="212" t="s">
        <v>259</v>
      </c>
      <c r="B30" s="221">
        <v>0</v>
      </c>
    </row>
    <row r="31" spans="1:27" x14ac:dyDescent="0.25">
      <c r="A31" s="212" t="s">
        <v>279</v>
      </c>
      <c r="B31" s="221">
        <v>1</v>
      </c>
    </row>
    <row r="32" spans="1:27" x14ac:dyDescent="0.25">
      <c r="A32" s="212" t="s">
        <v>278</v>
      </c>
      <c r="B32" s="221">
        <v>1</v>
      </c>
    </row>
    <row r="33" spans="1:27" x14ac:dyDescent="0.25">
      <c r="A33" s="223" t="s">
        <v>482</v>
      </c>
      <c r="B33" s="224">
        <v>2.1999999999999999E-2</v>
      </c>
    </row>
    <row r="34" spans="1:27" ht="16.5" thickBot="1" x14ac:dyDescent="0.3">
      <c r="A34" s="215" t="s">
        <v>252</v>
      </c>
      <c r="B34" s="225">
        <v>0.2</v>
      </c>
    </row>
    <row r="35" spans="1:27" x14ac:dyDescent="0.25">
      <c r="A35" s="211" t="s">
        <v>483</v>
      </c>
      <c r="B35" s="220">
        <v>0</v>
      </c>
    </row>
    <row r="36" spans="1:27" x14ac:dyDescent="0.25">
      <c r="A36" s="212" t="s">
        <v>277</v>
      </c>
      <c r="B36" s="221"/>
    </row>
    <row r="37" spans="1:27" ht="16.5" thickBot="1" x14ac:dyDescent="0.3">
      <c r="A37" s="223" t="s">
        <v>276</v>
      </c>
      <c r="B37" s="226">
        <v>0</v>
      </c>
    </row>
    <row r="38" spans="1:27" x14ac:dyDescent="0.25">
      <c r="A38" s="227" t="s">
        <v>484</v>
      </c>
      <c r="B38" s="228">
        <v>0</v>
      </c>
    </row>
    <row r="39" spans="1:27" x14ac:dyDescent="0.25">
      <c r="A39" s="229" t="s">
        <v>275</v>
      </c>
      <c r="B39" s="230">
        <v>0</v>
      </c>
    </row>
    <row r="40" spans="1:27" x14ac:dyDescent="0.25">
      <c r="A40" s="229" t="s">
        <v>274</v>
      </c>
      <c r="B40" s="231">
        <v>0</v>
      </c>
    </row>
    <row r="41" spans="1:27" x14ac:dyDescent="0.25">
      <c r="A41" s="229" t="s">
        <v>273</v>
      </c>
      <c r="B41" s="231">
        <v>0</v>
      </c>
      <c r="Z41" s="232"/>
    </row>
    <row r="42" spans="1:27" x14ac:dyDescent="0.25">
      <c r="A42" s="229" t="s">
        <v>272</v>
      </c>
      <c r="B42" s="231">
        <v>0.1118</v>
      </c>
      <c r="U42" s="233"/>
      <c r="V42" s="233"/>
      <c r="W42" s="233"/>
      <c r="X42" s="233"/>
      <c r="Y42" s="233"/>
      <c r="Z42" s="233"/>
    </row>
    <row r="43" spans="1:27" x14ac:dyDescent="0.25">
      <c r="A43" s="229" t="s">
        <v>271</v>
      </c>
      <c r="B43" s="231">
        <v>1</v>
      </c>
    </row>
    <row r="44" spans="1:27" ht="16.5" thickBot="1" x14ac:dyDescent="0.3">
      <c r="A44" s="234" t="s">
        <v>485</v>
      </c>
      <c r="B44" s="235">
        <v>0.1118</v>
      </c>
    </row>
    <row r="45" spans="1:27" ht="31.5" x14ac:dyDescent="0.25">
      <c r="A45" s="236" t="s">
        <v>270</v>
      </c>
      <c r="B45" s="237" t="s">
        <v>534</v>
      </c>
      <c r="C45" s="238">
        <v>2023</v>
      </c>
      <c r="D45" s="239">
        <v>2024</v>
      </c>
      <c r="E45" s="239">
        <v>2025</v>
      </c>
      <c r="F45" s="239">
        <v>2026</v>
      </c>
      <c r="G45" s="239">
        <v>2027</v>
      </c>
      <c r="H45" s="239">
        <v>2028</v>
      </c>
      <c r="I45" s="239">
        <v>2029</v>
      </c>
      <c r="J45" s="239">
        <v>2030</v>
      </c>
      <c r="K45" s="239">
        <v>2031</v>
      </c>
      <c r="L45" s="239">
        <v>2032</v>
      </c>
      <c r="M45" s="240">
        <v>2033</v>
      </c>
      <c r="N45" s="239">
        <v>2034</v>
      </c>
      <c r="O45" s="239">
        <v>2035</v>
      </c>
      <c r="P45" s="239">
        <v>2036</v>
      </c>
      <c r="Q45" s="239">
        <v>2037</v>
      </c>
      <c r="R45" s="239">
        <v>2038</v>
      </c>
      <c r="S45" s="239">
        <v>2039</v>
      </c>
      <c r="T45" s="239">
        <v>2040</v>
      </c>
      <c r="U45" s="239">
        <v>2041</v>
      </c>
      <c r="V45" s="239">
        <v>2042</v>
      </c>
      <c r="W45" s="239">
        <v>2043</v>
      </c>
      <c r="X45" s="239">
        <v>2044</v>
      </c>
      <c r="Y45" s="239">
        <v>2045</v>
      </c>
      <c r="Z45" s="239">
        <v>2046</v>
      </c>
      <c r="AA45" s="239">
        <v>2047</v>
      </c>
    </row>
    <row r="46" spans="1:27" outlineLevel="1" x14ac:dyDescent="0.25">
      <c r="A46" s="241" t="s">
        <v>269</v>
      </c>
      <c r="B46" s="242">
        <v>4.0030000000000003E-2</v>
      </c>
      <c r="C46" s="242">
        <v>4.0030000000000003E-2</v>
      </c>
      <c r="D46" s="242">
        <v>4.0030000000000003E-2</v>
      </c>
      <c r="E46" s="242">
        <v>4.0030000000000003E-2</v>
      </c>
      <c r="F46" s="242">
        <v>4.0030000000000003E-2</v>
      </c>
      <c r="G46" s="242">
        <v>4.0030000000000003E-2</v>
      </c>
      <c r="H46" s="242">
        <v>4.0030000000000003E-2</v>
      </c>
      <c r="I46" s="242">
        <v>4.0030000000000003E-2</v>
      </c>
      <c r="J46" s="242">
        <v>4.0030000000000003E-2</v>
      </c>
      <c r="K46" s="242">
        <v>4.0030000000000003E-2</v>
      </c>
      <c r="L46" s="242">
        <v>4.0030000000000003E-2</v>
      </c>
      <c r="M46" s="242">
        <v>4.0030000000000003E-2</v>
      </c>
      <c r="N46" s="242">
        <v>4.0030000000000003E-2</v>
      </c>
      <c r="O46" s="242">
        <v>4.0030000000000003E-2</v>
      </c>
      <c r="P46" s="242">
        <v>4.0030000000000003E-2</v>
      </c>
      <c r="Q46" s="242">
        <v>4.0030000000000003E-2</v>
      </c>
      <c r="R46" s="242">
        <v>4.0030000000000003E-2</v>
      </c>
      <c r="S46" s="242">
        <v>4.0030000000000003E-2</v>
      </c>
      <c r="T46" s="242">
        <v>4.0030000000000003E-2</v>
      </c>
      <c r="U46" s="242">
        <v>4.0030000000000003E-2</v>
      </c>
      <c r="V46" s="242">
        <v>4.0030000000000003E-2</v>
      </c>
      <c r="W46" s="242">
        <v>4.0030000000000003E-2</v>
      </c>
      <c r="X46" s="242">
        <v>4.0030000000000003E-2</v>
      </c>
      <c r="Y46" s="242">
        <v>4.0030000000000003E-2</v>
      </c>
      <c r="Z46" s="242">
        <v>4.0030000000000003E-2</v>
      </c>
      <c r="AA46" s="242">
        <v>4.0030000000000003E-2</v>
      </c>
    </row>
    <row r="47" spans="1:27" outlineLevel="1" x14ac:dyDescent="0.25">
      <c r="A47" s="241" t="s">
        <v>268</v>
      </c>
      <c r="B47" s="242">
        <v>0.16385793799751558</v>
      </c>
      <c r="C47" s="242">
        <v>0.21044717125555623</v>
      </c>
      <c r="D47" s="242">
        <v>0.25890137152091608</v>
      </c>
      <c r="E47" s="242">
        <v>0.30929519342289846</v>
      </c>
      <c r="F47" s="242">
        <v>0.361706280015617</v>
      </c>
      <c r="G47" s="242">
        <v>0.41621538240464218</v>
      </c>
      <c r="H47" s="242">
        <v>0.47290648416230008</v>
      </c>
      <c r="I47" s="242">
        <v>0.53186693072331703</v>
      </c>
      <c r="J47" s="242">
        <v>0.59318756396017136</v>
      </c>
      <c r="K47" s="242">
        <v>0.65696286214549704</v>
      </c>
      <c r="L47" s="242">
        <v>0.72329108551718124</v>
      </c>
      <c r="M47" s="243">
        <v>0.7922744276704341</v>
      </c>
      <c r="N47" s="242">
        <v>0.86401917301008169</v>
      </c>
      <c r="O47" s="242">
        <v>0.93863586050567527</v>
      </c>
      <c r="P47" s="242">
        <v>1.0162394540017177</v>
      </c>
      <c r="Q47" s="242">
        <v>1.0969495193454066</v>
      </c>
      <c r="R47" s="242">
        <v>1.1808904086048031</v>
      </c>
      <c r="S47" s="242">
        <v>1.2681914516612536</v>
      </c>
      <c r="T47" s="242">
        <v>1.3589871554712536</v>
      </c>
      <c r="U47" s="242">
        <v>1.453417411304768</v>
      </c>
      <c r="V47" s="242">
        <v>1.5516277102792979</v>
      </c>
      <c r="W47" s="242">
        <v>1.6537693675217784</v>
      </c>
      <c r="X47" s="242">
        <v>1.7599997553036753</v>
      </c>
      <c r="Y47" s="242">
        <v>1.8704825455084815</v>
      </c>
      <c r="Z47" s="242">
        <v>1.985387961805186</v>
      </c>
      <c r="AA47" s="242">
        <v>2.1048930419162475</v>
      </c>
    </row>
    <row r="48" spans="1:27" s="206" customFormat="1" ht="16.5" thickBot="1" x14ac:dyDescent="0.3">
      <c r="A48" s="244" t="s">
        <v>486</v>
      </c>
      <c r="B48" s="245">
        <v>0</v>
      </c>
      <c r="C48" s="245">
        <v>0</v>
      </c>
      <c r="D48" s="245">
        <v>0</v>
      </c>
      <c r="E48" s="245">
        <v>0</v>
      </c>
      <c r="F48" s="245">
        <v>0</v>
      </c>
      <c r="G48" s="245">
        <v>0</v>
      </c>
      <c r="H48" s="245">
        <v>0</v>
      </c>
      <c r="I48" s="245">
        <v>0</v>
      </c>
      <c r="J48" s="245">
        <v>0</v>
      </c>
      <c r="K48" s="245">
        <v>0</v>
      </c>
      <c r="L48" s="245">
        <v>0</v>
      </c>
      <c r="M48" s="246">
        <v>0</v>
      </c>
      <c r="N48" s="245">
        <v>0</v>
      </c>
      <c r="O48" s="245">
        <v>0</v>
      </c>
      <c r="P48" s="245">
        <v>0</v>
      </c>
      <c r="Q48" s="245">
        <v>0</v>
      </c>
      <c r="R48" s="245">
        <v>0</v>
      </c>
      <c r="S48" s="245">
        <v>0</v>
      </c>
      <c r="T48" s="245">
        <v>0</v>
      </c>
      <c r="U48" s="245">
        <v>0</v>
      </c>
      <c r="V48" s="245">
        <v>0</v>
      </c>
      <c r="W48" s="245">
        <v>0</v>
      </c>
      <c r="X48" s="245">
        <v>0</v>
      </c>
      <c r="Y48" s="245">
        <v>0</v>
      </c>
      <c r="Z48" s="245">
        <v>0</v>
      </c>
      <c r="AA48" s="245">
        <v>0</v>
      </c>
    </row>
    <row r="49" spans="1:27" x14ac:dyDescent="0.25">
      <c r="A49" s="204" t="s">
        <v>487</v>
      </c>
      <c r="B49" s="204">
        <v>0</v>
      </c>
      <c r="C49" s="204">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4">
        <v>0</v>
      </c>
      <c r="AA49" s="204">
        <v>0</v>
      </c>
    </row>
    <row r="50" spans="1:27" x14ac:dyDescent="0.25">
      <c r="A50" s="204" t="s">
        <v>488</v>
      </c>
      <c r="B50" s="204">
        <v>0</v>
      </c>
      <c r="C50" s="204">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4">
        <v>0</v>
      </c>
      <c r="AA50" s="204">
        <v>0</v>
      </c>
    </row>
    <row r="51" spans="1:27" ht="13.5" customHeight="1" x14ac:dyDescent="0.25">
      <c r="A51" s="204" t="s">
        <v>489</v>
      </c>
      <c r="B51" s="204">
        <v>0</v>
      </c>
      <c r="C51" s="204">
        <v>0</v>
      </c>
      <c r="D51" s="204">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row>
    <row r="53" spans="1:27" x14ac:dyDescent="0.25">
      <c r="M53" s="204"/>
    </row>
    <row r="54" spans="1:27" s="247" customFormat="1" ht="16.5" thickBot="1" x14ac:dyDescent="0.3">
      <c r="M54" s="248"/>
    </row>
    <row r="55" spans="1:27" ht="31.5" x14ac:dyDescent="0.25">
      <c r="A55" s="249" t="s">
        <v>267</v>
      </c>
      <c r="B55" s="237" t="str">
        <f>B45</f>
        <v>Год окончания строительства 2022</v>
      </c>
      <c r="C55" s="237">
        <f t="shared" ref="C55:AA55" si="0">C45</f>
        <v>2023</v>
      </c>
      <c r="D55" s="237">
        <f t="shared" si="0"/>
        <v>2024</v>
      </c>
      <c r="E55" s="237">
        <f t="shared" si="0"/>
        <v>2025</v>
      </c>
      <c r="F55" s="237">
        <f t="shared" si="0"/>
        <v>2026</v>
      </c>
      <c r="G55" s="237">
        <f t="shared" si="0"/>
        <v>2027</v>
      </c>
      <c r="H55" s="237">
        <f t="shared" si="0"/>
        <v>2028</v>
      </c>
      <c r="I55" s="237">
        <f t="shared" si="0"/>
        <v>2029</v>
      </c>
      <c r="J55" s="237">
        <f t="shared" si="0"/>
        <v>2030</v>
      </c>
      <c r="K55" s="237">
        <f t="shared" si="0"/>
        <v>2031</v>
      </c>
      <c r="L55" s="237">
        <f t="shared" si="0"/>
        <v>2032</v>
      </c>
      <c r="M55" s="250">
        <f t="shared" si="0"/>
        <v>2033</v>
      </c>
      <c r="N55" s="237">
        <f t="shared" si="0"/>
        <v>2034</v>
      </c>
      <c r="O55" s="237">
        <f t="shared" si="0"/>
        <v>2035</v>
      </c>
      <c r="P55" s="237">
        <f t="shared" si="0"/>
        <v>2036</v>
      </c>
      <c r="Q55" s="237">
        <f t="shared" si="0"/>
        <v>2037</v>
      </c>
      <c r="R55" s="237">
        <f t="shared" si="0"/>
        <v>2038</v>
      </c>
      <c r="S55" s="237">
        <f t="shared" si="0"/>
        <v>2039</v>
      </c>
      <c r="T55" s="237">
        <f t="shared" si="0"/>
        <v>2040</v>
      </c>
      <c r="U55" s="237">
        <f t="shared" si="0"/>
        <v>2041</v>
      </c>
      <c r="V55" s="237">
        <f t="shared" si="0"/>
        <v>2042</v>
      </c>
      <c r="W55" s="237">
        <f t="shared" si="0"/>
        <v>2043</v>
      </c>
      <c r="X55" s="237">
        <f t="shared" si="0"/>
        <v>2044</v>
      </c>
      <c r="Y55" s="237">
        <f t="shared" si="0"/>
        <v>2045</v>
      </c>
      <c r="Z55" s="237">
        <f t="shared" si="0"/>
        <v>2046</v>
      </c>
      <c r="AA55" s="237">
        <f t="shared" si="0"/>
        <v>2047</v>
      </c>
    </row>
    <row r="56" spans="1:27" x14ac:dyDescent="0.25">
      <c r="A56" s="251" t="s">
        <v>266</v>
      </c>
      <c r="B56" s="252">
        <v>0</v>
      </c>
      <c r="C56" s="252">
        <v>0</v>
      </c>
      <c r="D56" s="252">
        <v>0</v>
      </c>
      <c r="E56" s="252">
        <v>0</v>
      </c>
      <c r="F56" s="252">
        <v>0</v>
      </c>
      <c r="G56" s="252">
        <v>0</v>
      </c>
      <c r="H56" s="252">
        <v>0</v>
      </c>
      <c r="I56" s="252">
        <v>0</v>
      </c>
      <c r="J56" s="252">
        <v>0</v>
      </c>
      <c r="K56" s="252">
        <v>0</v>
      </c>
      <c r="L56" s="252">
        <v>0</v>
      </c>
      <c r="M56" s="253">
        <v>0</v>
      </c>
      <c r="N56" s="252">
        <v>0</v>
      </c>
      <c r="O56" s="252">
        <v>0</v>
      </c>
      <c r="P56" s="252">
        <v>0</v>
      </c>
      <c r="Q56" s="252">
        <v>0</v>
      </c>
      <c r="R56" s="252">
        <v>0</v>
      </c>
      <c r="S56" s="252">
        <v>0</v>
      </c>
      <c r="T56" s="252">
        <v>0</v>
      </c>
      <c r="U56" s="252">
        <v>0</v>
      </c>
      <c r="V56" s="252">
        <v>0</v>
      </c>
      <c r="W56" s="252">
        <v>0</v>
      </c>
      <c r="X56" s="252">
        <v>0</v>
      </c>
      <c r="Y56" s="252">
        <v>0</v>
      </c>
      <c r="Z56" s="252">
        <v>0</v>
      </c>
      <c r="AA56" s="252">
        <v>0</v>
      </c>
    </row>
    <row r="57" spans="1:27" x14ac:dyDescent="0.25">
      <c r="A57" s="251" t="s">
        <v>265</v>
      </c>
      <c r="B57" s="252">
        <v>0</v>
      </c>
      <c r="C57" s="252">
        <v>0</v>
      </c>
      <c r="D57" s="252">
        <v>0</v>
      </c>
      <c r="E57" s="252">
        <v>0</v>
      </c>
      <c r="F57" s="252">
        <v>0</v>
      </c>
      <c r="G57" s="252">
        <v>0</v>
      </c>
      <c r="H57" s="252">
        <v>0</v>
      </c>
      <c r="I57" s="252">
        <v>0</v>
      </c>
      <c r="J57" s="252">
        <v>0</v>
      </c>
      <c r="K57" s="252">
        <v>0</v>
      </c>
      <c r="L57" s="252">
        <v>0</v>
      </c>
      <c r="M57" s="253">
        <v>0</v>
      </c>
      <c r="N57" s="252">
        <v>0</v>
      </c>
      <c r="O57" s="252">
        <v>0</v>
      </c>
      <c r="P57" s="252">
        <v>0</v>
      </c>
      <c r="Q57" s="252">
        <v>0</v>
      </c>
      <c r="R57" s="252">
        <v>0</v>
      </c>
      <c r="S57" s="252">
        <v>0</v>
      </c>
      <c r="T57" s="252">
        <v>0</v>
      </c>
      <c r="U57" s="252">
        <v>0</v>
      </c>
      <c r="V57" s="252">
        <v>0</v>
      </c>
      <c r="W57" s="252">
        <v>0</v>
      </c>
      <c r="X57" s="252">
        <v>0</v>
      </c>
      <c r="Y57" s="252">
        <v>0</v>
      </c>
      <c r="Z57" s="252">
        <v>0</v>
      </c>
      <c r="AA57" s="252">
        <v>0</v>
      </c>
    </row>
    <row r="58" spans="1:27" x14ac:dyDescent="0.25">
      <c r="A58" s="241" t="s">
        <v>264</v>
      </c>
      <c r="B58" s="252">
        <v>0</v>
      </c>
      <c r="C58" s="252">
        <v>0</v>
      </c>
      <c r="D58" s="252">
        <v>0</v>
      </c>
      <c r="E58" s="252">
        <v>0</v>
      </c>
      <c r="F58" s="252">
        <v>0</v>
      </c>
      <c r="G58" s="252">
        <v>0</v>
      </c>
      <c r="H58" s="252">
        <v>0</v>
      </c>
      <c r="I58" s="252">
        <v>0</v>
      </c>
      <c r="J58" s="252">
        <v>0</v>
      </c>
      <c r="K58" s="252">
        <v>0</v>
      </c>
      <c r="L58" s="252">
        <v>0</v>
      </c>
      <c r="M58" s="253">
        <v>0</v>
      </c>
      <c r="N58" s="252">
        <v>0</v>
      </c>
      <c r="O58" s="252">
        <v>0</v>
      </c>
      <c r="P58" s="252">
        <v>0</v>
      </c>
      <c r="Q58" s="252">
        <v>0</v>
      </c>
      <c r="R58" s="252">
        <v>0</v>
      </c>
      <c r="S58" s="252">
        <v>0</v>
      </c>
      <c r="T58" s="252">
        <v>0</v>
      </c>
      <c r="U58" s="252">
        <v>0</v>
      </c>
      <c r="V58" s="252">
        <v>0</v>
      </c>
      <c r="W58" s="252">
        <v>0</v>
      </c>
      <c r="X58" s="252">
        <v>0</v>
      </c>
      <c r="Y58" s="252">
        <v>0</v>
      </c>
      <c r="Z58" s="252">
        <v>0</v>
      </c>
      <c r="AA58" s="252">
        <v>0</v>
      </c>
    </row>
    <row r="59" spans="1:27" ht="16.5" thickBot="1" x14ac:dyDescent="0.3">
      <c r="A59" s="244" t="s">
        <v>263</v>
      </c>
      <c r="B59" s="254">
        <v>0</v>
      </c>
      <c r="C59" s="254">
        <v>0</v>
      </c>
      <c r="D59" s="254">
        <v>0</v>
      </c>
      <c r="E59" s="254">
        <v>0</v>
      </c>
      <c r="F59" s="254">
        <v>0</v>
      </c>
      <c r="G59" s="254">
        <v>0</v>
      </c>
      <c r="H59" s="254">
        <v>0</v>
      </c>
      <c r="I59" s="254">
        <v>0</v>
      </c>
      <c r="J59" s="254">
        <v>0</v>
      </c>
      <c r="K59" s="254">
        <v>0</v>
      </c>
      <c r="L59" s="254">
        <v>0</v>
      </c>
      <c r="M59" s="255">
        <v>0</v>
      </c>
      <c r="N59" s="254">
        <v>0</v>
      </c>
      <c r="O59" s="254">
        <v>0</v>
      </c>
      <c r="P59" s="254">
        <v>0</v>
      </c>
      <c r="Q59" s="254">
        <v>0</v>
      </c>
      <c r="R59" s="254">
        <v>0</v>
      </c>
      <c r="S59" s="254">
        <v>0</v>
      </c>
      <c r="T59" s="254">
        <v>0</v>
      </c>
      <c r="U59" s="254">
        <v>0</v>
      </c>
      <c r="V59" s="254">
        <v>0</v>
      </c>
      <c r="W59" s="254">
        <v>0</v>
      </c>
      <c r="X59" s="254">
        <v>0</v>
      </c>
      <c r="Y59" s="254">
        <v>0</v>
      </c>
      <c r="Z59" s="254">
        <v>0</v>
      </c>
      <c r="AA59" s="254">
        <v>0</v>
      </c>
    </row>
    <row r="60" spans="1:27" ht="16.5" thickBot="1" x14ac:dyDescent="0.3">
      <c r="A60" s="256"/>
      <c r="B60" s="257"/>
      <c r="C60" s="257"/>
      <c r="D60" s="257"/>
      <c r="E60" s="257"/>
      <c r="F60" s="257"/>
      <c r="G60" s="257"/>
      <c r="H60" s="257"/>
      <c r="I60" s="257"/>
      <c r="J60" s="257"/>
      <c r="K60" s="257"/>
      <c r="L60" s="258"/>
      <c r="M60" s="259"/>
      <c r="N60" s="258"/>
      <c r="O60" s="258"/>
      <c r="P60" s="258"/>
      <c r="Q60" s="258"/>
      <c r="R60" s="258"/>
      <c r="S60" s="258"/>
      <c r="T60" s="258"/>
      <c r="U60" s="258"/>
      <c r="V60" s="258"/>
    </row>
    <row r="61" spans="1:27" s="218" customFormat="1" ht="31.5" x14ac:dyDescent="0.25">
      <c r="A61" s="249" t="s">
        <v>490</v>
      </c>
      <c r="B61" s="237" t="str">
        <f>B45</f>
        <v>Год окончания строительства 2022</v>
      </c>
      <c r="C61" s="237">
        <f t="shared" ref="C61:AA61" si="1">C45</f>
        <v>2023</v>
      </c>
      <c r="D61" s="237">
        <f t="shared" si="1"/>
        <v>2024</v>
      </c>
      <c r="E61" s="237">
        <f t="shared" si="1"/>
        <v>2025</v>
      </c>
      <c r="F61" s="237">
        <f t="shared" si="1"/>
        <v>2026</v>
      </c>
      <c r="G61" s="237">
        <f t="shared" si="1"/>
        <v>2027</v>
      </c>
      <c r="H61" s="237">
        <f t="shared" si="1"/>
        <v>2028</v>
      </c>
      <c r="I61" s="237">
        <f t="shared" si="1"/>
        <v>2029</v>
      </c>
      <c r="J61" s="237">
        <f t="shared" si="1"/>
        <v>2030</v>
      </c>
      <c r="K61" s="237">
        <f t="shared" si="1"/>
        <v>2031</v>
      </c>
      <c r="L61" s="237">
        <f t="shared" si="1"/>
        <v>2032</v>
      </c>
      <c r="M61" s="250">
        <f t="shared" si="1"/>
        <v>2033</v>
      </c>
      <c r="N61" s="237">
        <f t="shared" si="1"/>
        <v>2034</v>
      </c>
      <c r="O61" s="237">
        <f t="shared" si="1"/>
        <v>2035</v>
      </c>
      <c r="P61" s="237">
        <f t="shared" si="1"/>
        <v>2036</v>
      </c>
      <c r="Q61" s="237">
        <f t="shared" si="1"/>
        <v>2037</v>
      </c>
      <c r="R61" s="237">
        <f t="shared" si="1"/>
        <v>2038</v>
      </c>
      <c r="S61" s="237">
        <f t="shared" si="1"/>
        <v>2039</v>
      </c>
      <c r="T61" s="237">
        <f t="shared" si="1"/>
        <v>2040</v>
      </c>
      <c r="U61" s="237">
        <f t="shared" si="1"/>
        <v>2041</v>
      </c>
      <c r="V61" s="237">
        <f t="shared" si="1"/>
        <v>2042</v>
      </c>
      <c r="W61" s="237">
        <f t="shared" si="1"/>
        <v>2043</v>
      </c>
      <c r="X61" s="237">
        <f t="shared" si="1"/>
        <v>2044</v>
      </c>
      <c r="Y61" s="237">
        <f t="shared" si="1"/>
        <v>2045</v>
      </c>
      <c r="Z61" s="237">
        <f t="shared" si="1"/>
        <v>2046</v>
      </c>
      <c r="AA61" s="237">
        <f t="shared" si="1"/>
        <v>2047</v>
      </c>
    </row>
    <row r="62" spans="1:27" s="206" customFormat="1" ht="14.25" x14ac:dyDescent="0.25">
      <c r="A62" s="260" t="s">
        <v>262</v>
      </c>
      <c r="B62" s="261">
        <f t="shared" ref="B62:AA62" si="2">B48*$B$26</f>
        <v>0</v>
      </c>
      <c r="C62" s="261">
        <f t="shared" si="2"/>
        <v>0</v>
      </c>
      <c r="D62" s="261">
        <f t="shared" si="2"/>
        <v>0</v>
      </c>
      <c r="E62" s="261">
        <f t="shared" si="2"/>
        <v>0</v>
      </c>
      <c r="F62" s="261">
        <f t="shared" si="2"/>
        <v>0</v>
      </c>
      <c r="G62" s="261">
        <f t="shared" si="2"/>
        <v>0</v>
      </c>
      <c r="H62" s="261">
        <f t="shared" si="2"/>
        <v>0</v>
      </c>
      <c r="I62" s="261">
        <f t="shared" si="2"/>
        <v>0</v>
      </c>
      <c r="J62" s="261">
        <f t="shared" si="2"/>
        <v>0</v>
      </c>
      <c r="K62" s="261">
        <f t="shared" si="2"/>
        <v>0</v>
      </c>
      <c r="L62" s="261">
        <f t="shared" si="2"/>
        <v>0</v>
      </c>
      <c r="M62" s="262">
        <f t="shared" si="2"/>
        <v>0</v>
      </c>
      <c r="N62" s="261">
        <f t="shared" si="2"/>
        <v>0</v>
      </c>
      <c r="O62" s="261">
        <f t="shared" si="2"/>
        <v>0</v>
      </c>
      <c r="P62" s="261">
        <f t="shared" si="2"/>
        <v>0</v>
      </c>
      <c r="Q62" s="261">
        <f t="shared" si="2"/>
        <v>0</v>
      </c>
      <c r="R62" s="261">
        <f t="shared" si="2"/>
        <v>0</v>
      </c>
      <c r="S62" s="261">
        <f t="shared" si="2"/>
        <v>0</v>
      </c>
      <c r="T62" s="261">
        <f t="shared" si="2"/>
        <v>0</v>
      </c>
      <c r="U62" s="261">
        <f t="shared" si="2"/>
        <v>0</v>
      </c>
      <c r="V62" s="261">
        <f t="shared" si="2"/>
        <v>0</v>
      </c>
      <c r="W62" s="261">
        <f t="shared" si="2"/>
        <v>0</v>
      </c>
      <c r="X62" s="261">
        <f t="shared" si="2"/>
        <v>0</v>
      </c>
      <c r="Y62" s="261">
        <f t="shared" si="2"/>
        <v>0</v>
      </c>
      <c r="Z62" s="261">
        <f t="shared" si="2"/>
        <v>0</v>
      </c>
      <c r="AA62" s="261">
        <f t="shared" si="2"/>
        <v>0</v>
      </c>
    </row>
    <row r="63" spans="1:27" x14ac:dyDescent="0.25">
      <c r="A63" s="251" t="s">
        <v>261</v>
      </c>
      <c r="B63" s="263">
        <f t="shared" ref="B63:AA63" si="3">SUM(B64:B69)</f>
        <v>0</v>
      </c>
      <c r="C63" s="263">
        <f t="shared" si="3"/>
        <v>-166980</v>
      </c>
      <c r="D63" s="263">
        <f t="shared" si="3"/>
        <v>-165293.33333333334</v>
      </c>
      <c r="E63" s="263">
        <f t="shared" si="3"/>
        <v>-163606.66666666666</v>
      </c>
      <c r="F63" s="263">
        <f t="shared" si="3"/>
        <v>-161920</v>
      </c>
      <c r="G63" s="263">
        <f t="shared" si="3"/>
        <v>-160233.33333333334</v>
      </c>
      <c r="H63" s="263">
        <f t="shared" si="3"/>
        <v>-158546.66666666666</v>
      </c>
      <c r="I63" s="263">
        <f t="shared" si="3"/>
        <v>-156860</v>
      </c>
      <c r="J63" s="263">
        <f t="shared" si="3"/>
        <v>-155173.33333333334</v>
      </c>
      <c r="K63" s="263">
        <f t="shared" si="3"/>
        <v>-153486.66666666666</v>
      </c>
      <c r="L63" s="263">
        <f t="shared" si="3"/>
        <v>-151800</v>
      </c>
      <c r="M63" s="264">
        <f t="shared" si="3"/>
        <v>-150113.33333333334</v>
      </c>
      <c r="N63" s="263">
        <f t="shared" si="3"/>
        <v>-148426.66666666666</v>
      </c>
      <c r="O63" s="263">
        <f t="shared" si="3"/>
        <v>-146740</v>
      </c>
      <c r="P63" s="263">
        <f t="shared" si="3"/>
        <v>-145053.33333333334</v>
      </c>
      <c r="Q63" s="263">
        <f t="shared" si="3"/>
        <v>-143366.66666666666</v>
      </c>
      <c r="R63" s="263">
        <f t="shared" si="3"/>
        <v>-141680</v>
      </c>
      <c r="S63" s="263">
        <f t="shared" si="3"/>
        <v>-139993.33333333334</v>
      </c>
      <c r="T63" s="263">
        <f t="shared" si="3"/>
        <v>-138306.66666666666</v>
      </c>
      <c r="U63" s="263">
        <f t="shared" si="3"/>
        <v>-136620</v>
      </c>
      <c r="V63" s="263">
        <f t="shared" si="3"/>
        <v>-134933.33333333331</v>
      </c>
      <c r="W63" s="263">
        <f t="shared" si="3"/>
        <v>-133246.66666666666</v>
      </c>
      <c r="X63" s="263">
        <f t="shared" si="3"/>
        <v>-131560</v>
      </c>
      <c r="Y63" s="263">
        <f t="shared" si="3"/>
        <v>-129873.33333333331</v>
      </c>
      <c r="Z63" s="263">
        <f t="shared" si="3"/>
        <v>-128186.66666666664</v>
      </c>
      <c r="AA63" s="263">
        <f t="shared" si="3"/>
        <v>-126499.99999999999</v>
      </c>
    </row>
    <row r="64" spans="1:27" x14ac:dyDescent="0.25">
      <c r="A64" s="265" t="s">
        <v>260</v>
      </c>
      <c r="B64" s="263">
        <f>-B50*1000/1.2</f>
        <v>0</v>
      </c>
      <c r="C64" s="263">
        <f t="shared" ref="C64:AA65" si="4">-C50*1000/1.2</f>
        <v>0</v>
      </c>
      <c r="D64" s="263">
        <f t="shared" si="4"/>
        <v>0</v>
      </c>
      <c r="E64" s="263">
        <f t="shared" si="4"/>
        <v>0</v>
      </c>
      <c r="F64" s="263">
        <f t="shared" si="4"/>
        <v>0</v>
      </c>
      <c r="G64" s="263">
        <f t="shared" si="4"/>
        <v>0</v>
      </c>
      <c r="H64" s="263">
        <f t="shared" si="4"/>
        <v>0</v>
      </c>
      <c r="I64" s="263">
        <f t="shared" si="4"/>
        <v>0</v>
      </c>
      <c r="J64" s="263">
        <f t="shared" si="4"/>
        <v>0</v>
      </c>
      <c r="K64" s="263">
        <f t="shared" si="4"/>
        <v>0</v>
      </c>
      <c r="L64" s="263">
        <f t="shared" si="4"/>
        <v>0</v>
      </c>
      <c r="M64" s="263">
        <f t="shared" si="4"/>
        <v>0</v>
      </c>
      <c r="N64" s="263">
        <f t="shared" si="4"/>
        <v>0</v>
      </c>
      <c r="O64" s="263">
        <f t="shared" si="4"/>
        <v>0</v>
      </c>
      <c r="P64" s="263">
        <f t="shared" si="4"/>
        <v>0</v>
      </c>
      <c r="Q64" s="263">
        <f t="shared" si="4"/>
        <v>0</v>
      </c>
      <c r="R64" s="263">
        <f t="shared" si="4"/>
        <v>0</v>
      </c>
      <c r="S64" s="263">
        <f t="shared" si="4"/>
        <v>0</v>
      </c>
      <c r="T64" s="263">
        <f t="shared" si="4"/>
        <v>0</v>
      </c>
      <c r="U64" s="263">
        <f t="shared" si="4"/>
        <v>0</v>
      </c>
      <c r="V64" s="263">
        <f t="shared" si="4"/>
        <v>0</v>
      </c>
      <c r="W64" s="263">
        <f t="shared" si="4"/>
        <v>0</v>
      </c>
      <c r="X64" s="263">
        <f t="shared" si="4"/>
        <v>0</v>
      </c>
      <c r="Y64" s="263">
        <f t="shared" si="4"/>
        <v>0</v>
      </c>
      <c r="Z64" s="263">
        <f t="shared" si="4"/>
        <v>0</v>
      </c>
      <c r="AA64" s="263">
        <f t="shared" si="4"/>
        <v>0</v>
      </c>
    </row>
    <row r="65" spans="1:27" x14ac:dyDescent="0.25">
      <c r="A65" s="265" t="str">
        <f>A30</f>
        <v>Прочие расходы при эксплуатации объекта, руб. без НДС</v>
      </c>
      <c r="B65" s="263">
        <f>-B51*1000/1.2</f>
        <v>0</v>
      </c>
      <c r="C65" s="263">
        <f t="shared" si="4"/>
        <v>0</v>
      </c>
      <c r="D65" s="263">
        <f t="shared" si="4"/>
        <v>0</v>
      </c>
      <c r="E65" s="263">
        <f t="shared" si="4"/>
        <v>0</v>
      </c>
      <c r="F65" s="263">
        <f t="shared" si="4"/>
        <v>0</v>
      </c>
      <c r="G65" s="263">
        <f t="shared" si="4"/>
        <v>0</v>
      </c>
      <c r="H65" s="263">
        <f t="shared" si="4"/>
        <v>0</v>
      </c>
      <c r="I65" s="263">
        <f t="shared" si="4"/>
        <v>0</v>
      </c>
      <c r="J65" s="263">
        <f t="shared" si="4"/>
        <v>0</v>
      </c>
      <c r="K65" s="263">
        <f t="shared" si="4"/>
        <v>0</v>
      </c>
      <c r="L65" s="263">
        <f t="shared" si="4"/>
        <v>0</v>
      </c>
      <c r="M65" s="263">
        <f t="shared" si="4"/>
        <v>0</v>
      </c>
      <c r="N65" s="263">
        <f t="shared" si="4"/>
        <v>0</v>
      </c>
      <c r="O65" s="263">
        <f t="shared" si="4"/>
        <v>0</v>
      </c>
      <c r="P65" s="263">
        <f t="shared" si="4"/>
        <v>0</v>
      </c>
      <c r="Q65" s="263">
        <f t="shared" si="4"/>
        <v>0</v>
      </c>
      <c r="R65" s="263">
        <f t="shared" si="4"/>
        <v>0</v>
      </c>
      <c r="S65" s="263">
        <f t="shared" si="4"/>
        <v>0</v>
      </c>
      <c r="T65" s="263">
        <f t="shared" si="4"/>
        <v>0</v>
      </c>
      <c r="U65" s="263">
        <f t="shared" si="4"/>
        <v>0</v>
      </c>
      <c r="V65" s="263">
        <f t="shared" si="4"/>
        <v>0</v>
      </c>
      <c r="W65" s="263">
        <f t="shared" si="4"/>
        <v>0</v>
      </c>
      <c r="X65" s="263">
        <f t="shared" si="4"/>
        <v>0</v>
      </c>
      <c r="Y65" s="263">
        <f t="shared" si="4"/>
        <v>0</v>
      </c>
      <c r="Z65" s="263">
        <f t="shared" si="4"/>
        <v>0</v>
      </c>
      <c r="AA65" s="263">
        <f t="shared" si="4"/>
        <v>0</v>
      </c>
    </row>
    <row r="66" spans="1:27" x14ac:dyDescent="0.25">
      <c r="A66" s="265" t="s">
        <v>483</v>
      </c>
      <c r="B66" s="263"/>
      <c r="C66" s="263"/>
      <c r="D66" s="263"/>
      <c r="E66" s="263"/>
      <c r="F66" s="263"/>
      <c r="G66" s="263"/>
      <c r="H66" s="263"/>
      <c r="I66" s="263"/>
      <c r="J66" s="263"/>
      <c r="K66" s="263"/>
      <c r="L66" s="263"/>
      <c r="M66" s="264"/>
      <c r="N66" s="263"/>
      <c r="O66" s="263"/>
      <c r="P66" s="263"/>
      <c r="Q66" s="263"/>
      <c r="R66" s="263"/>
      <c r="S66" s="263"/>
      <c r="T66" s="263"/>
      <c r="U66" s="263"/>
      <c r="V66" s="263"/>
      <c r="W66" s="263"/>
      <c r="X66" s="263"/>
      <c r="Y66" s="263"/>
      <c r="Z66" s="263"/>
      <c r="AA66" s="263"/>
    </row>
    <row r="67" spans="1:27" x14ac:dyDescent="0.25">
      <c r="A67" s="265" t="s">
        <v>483</v>
      </c>
      <c r="B67" s="263">
        <f t="shared" ref="B67:AA67" si="5">-$B$35*(1+B$47)*$B$26*365</f>
        <v>0</v>
      </c>
      <c r="C67" s="263">
        <f t="shared" si="5"/>
        <v>0</v>
      </c>
      <c r="D67" s="263">
        <f t="shared" si="5"/>
        <v>0</v>
      </c>
      <c r="E67" s="263">
        <f t="shared" si="5"/>
        <v>0</v>
      </c>
      <c r="F67" s="263">
        <f t="shared" si="5"/>
        <v>0</v>
      </c>
      <c r="G67" s="263">
        <f t="shared" si="5"/>
        <v>0</v>
      </c>
      <c r="H67" s="263">
        <f t="shared" si="5"/>
        <v>0</v>
      </c>
      <c r="I67" s="263">
        <f t="shared" si="5"/>
        <v>0</v>
      </c>
      <c r="J67" s="263">
        <f t="shared" si="5"/>
        <v>0</v>
      </c>
      <c r="K67" s="263">
        <f t="shared" si="5"/>
        <v>0</v>
      </c>
      <c r="L67" s="263">
        <f t="shared" si="5"/>
        <v>0</v>
      </c>
      <c r="M67" s="264">
        <f t="shared" si="5"/>
        <v>0</v>
      </c>
      <c r="N67" s="263">
        <f t="shared" si="5"/>
        <v>0</v>
      </c>
      <c r="O67" s="263">
        <f t="shared" si="5"/>
        <v>0</v>
      </c>
      <c r="P67" s="263">
        <f t="shared" si="5"/>
        <v>0</v>
      </c>
      <c r="Q67" s="263">
        <f t="shared" si="5"/>
        <v>0</v>
      </c>
      <c r="R67" s="263">
        <f t="shared" si="5"/>
        <v>0</v>
      </c>
      <c r="S67" s="263">
        <f t="shared" si="5"/>
        <v>0</v>
      </c>
      <c r="T67" s="263">
        <f t="shared" si="5"/>
        <v>0</v>
      </c>
      <c r="U67" s="263">
        <f t="shared" si="5"/>
        <v>0</v>
      </c>
      <c r="V67" s="263">
        <f t="shared" si="5"/>
        <v>0</v>
      </c>
      <c r="W67" s="263">
        <f t="shared" si="5"/>
        <v>0</v>
      </c>
      <c r="X67" s="263">
        <f t="shared" si="5"/>
        <v>0</v>
      </c>
      <c r="Y67" s="263">
        <f t="shared" si="5"/>
        <v>0</v>
      </c>
      <c r="Z67" s="263">
        <f t="shared" si="5"/>
        <v>0</v>
      </c>
      <c r="AA67" s="263">
        <f t="shared" si="5"/>
        <v>0</v>
      </c>
    </row>
    <row r="68" spans="1:27" x14ac:dyDescent="0.25">
      <c r="A68" s="265" t="s">
        <v>483</v>
      </c>
      <c r="B68" s="263"/>
      <c r="C68" s="263">
        <f t="shared" ref="C68:AA68" si="6">-$B$36*(1+C$47)*12</f>
        <v>0</v>
      </c>
      <c r="D68" s="263">
        <f t="shared" si="6"/>
        <v>0</v>
      </c>
      <c r="E68" s="263">
        <f t="shared" si="6"/>
        <v>0</v>
      </c>
      <c r="F68" s="263">
        <f t="shared" si="6"/>
        <v>0</v>
      </c>
      <c r="G68" s="263">
        <f t="shared" si="6"/>
        <v>0</v>
      </c>
      <c r="H68" s="263">
        <f t="shared" si="6"/>
        <v>0</v>
      </c>
      <c r="I68" s="263">
        <f t="shared" si="6"/>
        <v>0</v>
      </c>
      <c r="J68" s="263">
        <f t="shared" si="6"/>
        <v>0</v>
      </c>
      <c r="K68" s="263">
        <f t="shared" si="6"/>
        <v>0</v>
      </c>
      <c r="L68" s="263">
        <f t="shared" si="6"/>
        <v>0</v>
      </c>
      <c r="M68" s="264">
        <f t="shared" si="6"/>
        <v>0</v>
      </c>
      <c r="N68" s="263">
        <f t="shared" si="6"/>
        <v>0</v>
      </c>
      <c r="O68" s="263">
        <f t="shared" si="6"/>
        <v>0</v>
      </c>
      <c r="P68" s="263">
        <f t="shared" si="6"/>
        <v>0</v>
      </c>
      <c r="Q68" s="263">
        <f t="shared" si="6"/>
        <v>0</v>
      </c>
      <c r="R68" s="263">
        <f t="shared" si="6"/>
        <v>0</v>
      </c>
      <c r="S68" s="263">
        <f t="shared" si="6"/>
        <v>0</v>
      </c>
      <c r="T68" s="263">
        <f t="shared" si="6"/>
        <v>0</v>
      </c>
      <c r="U68" s="263">
        <f t="shared" si="6"/>
        <v>0</v>
      </c>
      <c r="V68" s="263">
        <f t="shared" si="6"/>
        <v>0</v>
      </c>
      <c r="W68" s="263">
        <f t="shared" si="6"/>
        <v>0</v>
      </c>
      <c r="X68" s="263">
        <f t="shared" si="6"/>
        <v>0</v>
      </c>
      <c r="Y68" s="263">
        <f t="shared" si="6"/>
        <v>0</v>
      </c>
      <c r="Z68" s="263">
        <f t="shared" si="6"/>
        <v>0</v>
      </c>
      <c r="AA68" s="263">
        <f t="shared" si="6"/>
        <v>0</v>
      </c>
    </row>
    <row r="69" spans="1:27" x14ac:dyDescent="0.25">
      <c r="A69" s="265" t="s">
        <v>258</v>
      </c>
      <c r="B69" s="263"/>
      <c r="C69" s="263">
        <f>-(($B$23+$B$24)*$B$26+($B$23+$B$24)*$B$26+SUM($B$71:C71))/2*$B33</f>
        <v>-166980</v>
      </c>
      <c r="D69" s="263">
        <f>-(($B$23+$B$24)*$B$26+($B$23+$B$24)*$B$26+SUM($B$71:D71))/2*$B33</f>
        <v>-165293.33333333334</v>
      </c>
      <c r="E69" s="263">
        <f>-(($B$23+$B$24)*$B$26+($B$23+$B$24)*$B$26+SUM($B$71:E71))/2*$B33</f>
        <v>-163606.66666666666</v>
      </c>
      <c r="F69" s="263">
        <f>-(($B$23+$B$24)*$B$26+($B$23+$B$24)*$B$26+SUM($B$71:F71))/2*$B33</f>
        <v>-161920</v>
      </c>
      <c r="G69" s="263">
        <f>-(($B$23+$B$24)*$B$26+($B$23+$B$24)*$B$26+SUM($B$71:G71))/2*$B33</f>
        <v>-160233.33333333334</v>
      </c>
      <c r="H69" s="263">
        <f>-(($B$23+$B$24)*$B$26+($B$23+$B$24)*$B$26+SUM($B$71:H71))/2*$B33</f>
        <v>-158546.66666666666</v>
      </c>
      <c r="I69" s="263">
        <f>-(($B$23+$B$24)*$B$26+($B$23+$B$24)*$B$26+SUM($B$71:I71))/2*$B33</f>
        <v>-156860</v>
      </c>
      <c r="J69" s="263">
        <f>-(($B$23+$B$24)*$B$26+($B$23+$B$24)*$B$26+SUM($B$71:J71))/2*$B33</f>
        <v>-155173.33333333334</v>
      </c>
      <c r="K69" s="263">
        <f>-(($B$23+$B$24)*$B$26+($B$23+$B$24)*$B$26+SUM($B$71:K71))/2*$B33</f>
        <v>-153486.66666666666</v>
      </c>
      <c r="L69" s="263">
        <f>-(($B$23+$B$24)*$B$26+($B$23+$B$24)*$B$26+SUM($B$71:L71))/2*$B33</f>
        <v>-151800</v>
      </c>
      <c r="M69" s="263">
        <f>-(($B$23+$B$24)*$B$26+($B$23+$B$24)*$B$26+SUM($B$71:M71))/2*$B33</f>
        <v>-150113.33333333334</v>
      </c>
      <c r="N69" s="263">
        <f>-(($B$23+$B$24)*$B$26+($B$23+$B$24)*$B$26+SUM($B$71:N71))/2*$B33</f>
        <v>-148426.66666666666</v>
      </c>
      <c r="O69" s="263">
        <f>-(($B$23+$B$24)*$B$26+($B$23+$B$24)*$B$26+SUM($B$71:O71))/2*$B33</f>
        <v>-146740</v>
      </c>
      <c r="P69" s="263">
        <f>-(($B$23+$B$24)*$B$26+($B$23+$B$24)*$B$26+SUM($B$71:P71))/2*$B33</f>
        <v>-145053.33333333334</v>
      </c>
      <c r="Q69" s="263">
        <f>-(($B$23+$B$24)*$B$26+($B$23+$B$24)*$B$26+SUM($B$71:Q71))/2*$B33</f>
        <v>-143366.66666666666</v>
      </c>
      <c r="R69" s="263">
        <f>-(($B$23+$B$24)*$B$26+($B$23+$B$24)*$B$26+SUM($B$71:R71))/2*$B33</f>
        <v>-141680</v>
      </c>
      <c r="S69" s="263">
        <f>-(($B$23+$B$24)*$B$26+($B$23+$B$24)*$B$26+SUM($B$71:S71))/2*$B33</f>
        <v>-139993.33333333334</v>
      </c>
      <c r="T69" s="263">
        <f>-(($B$23+$B$24)*$B$26+($B$23+$B$24)*$B$26+SUM($B$71:T71))/2*$B33</f>
        <v>-138306.66666666666</v>
      </c>
      <c r="U69" s="263">
        <f>-(($B$23+$B$24)*$B$26+($B$23+$B$24)*$B$26+SUM($B$71:U71))/2*$B33</f>
        <v>-136620</v>
      </c>
      <c r="V69" s="263">
        <f>-(($B$23+$B$24)*$B$26+($B$23+$B$24)*$B$26+SUM($B$71:V71))/2*$B33</f>
        <v>-134933.33333333331</v>
      </c>
      <c r="W69" s="263">
        <f>-(($B$23+$B$24)*$B$26+($B$23+$B$24)*$B$26+SUM($B$71:W71))/2*$B33</f>
        <v>-133246.66666666666</v>
      </c>
      <c r="X69" s="263">
        <f>-(($B$23+$B$24)*$B$26+($B$23+$B$24)*$B$26+SUM($B$71:X71))/2*$B33</f>
        <v>-131560</v>
      </c>
      <c r="Y69" s="263">
        <f>-(($B$23+$B$24)*$B$26+($B$23+$B$24)*$B$26+SUM($B$71:Y71))/2*$B33</f>
        <v>-129873.33333333331</v>
      </c>
      <c r="Z69" s="263">
        <f>-(($B$23+$B$24)*$B$26+($B$23+$B$24)*$B$26+SUM($B$71:Z71))/2*$B33</f>
        <v>-128186.66666666664</v>
      </c>
      <c r="AA69" s="263">
        <f>-(($B$23+$B$24)*$B$26+($B$23+$B$24)*$B$26+SUM($B$71:AA71))/2*$B33</f>
        <v>-126499.99999999999</v>
      </c>
    </row>
    <row r="70" spans="1:27" s="206" customFormat="1" ht="14.25" x14ac:dyDescent="0.25">
      <c r="A70" s="266" t="s">
        <v>491</v>
      </c>
      <c r="B70" s="261">
        <f t="shared" ref="B70:AA70" si="7">B62+B63</f>
        <v>0</v>
      </c>
      <c r="C70" s="261">
        <f t="shared" si="7"/>
        <v>-166980</v>
      </c>
      <c r="D70" s="261">
        <f t="shared" si="7"/>
        <v>-165293.33333333334</v>
      </c>
      <c r="E70" s="261">
        <f t="shared" si="7"/>
        <v>-163606.66666666666</v>
      </c>
      <c r="F70" s="261">
        <f t="shared" si="7"/>
        <v>-161920</v>
      </c>
      <c r="G70" s="261">
        <f t="shared" si="7"/>
        <v>-160233.33333333334</v>
      </c>
      <c r="H70" s="261">
        <f t="shared" si="7"/>
        <v>-158546.66666666666</v>
      </c>
      <c r="I70" s="261">
        <f t="shared" si="7"/>
        <v>-156860</v>
      </c>
      <c r="J70" s="261">
        <f t="shared" si="7"/>
        <v>-155173.33333333334</v>
      </c>
      <c r="K70" s="261">
        <f t="shared" si="7"/>
        <v>-153486.66666666666</v>
      </c>
      <c r="L70" s="261">
        <f t="shared" si="7"/>
        <v>-151800</v>
      </c>
      <c r="M70" s="262">
        <f t="shared" si="7"/>
        <v>-150113.33333333334</v>
      </c>
      <c r="N70" s="261">
        <f t="shared" si="7"/>
        <v>-148426.66666666666</v>
      </c>
      <c r="O70" s="261">
        <f t="shared" si="7"/>
        <v>-146740</v>
      </c>
      <c r="P70" s="261">
        <f t="shared" si="7"/>
        <v>-145053.33333333334</v>
      </c>
      <c r="Q70" s="261">
        <f t="shared" si="7"/>
        <v>-143366.66666666666</v>
      </c>
      <c r="R70" s="261">
        <f t="shared" si="7"/>
        <v>-141680</v>
      </c>
      <c r="S70" s="261">
        <f t="shared" si="7"/>
        <v>-139993.33333333334</v>
      </c>
      <c r="T70" s="261">
        <f t="shared" si="7"/>
        <v>-138306.66666666666</v>
      </c>
      <c r="U70" s="261">
        <f t="shared" si="7"/>
        <v>-136620</v>
      </c>
      <c r="V70" s="261">
        <f t="shared" si="7"/>
        <v>-134933.33333333331</v>
      </c>
      <c r="W70" s="261">
        <f t="shared" si="7"/>
        <v>-133246.66666666666</v>
      </c>
      <c r="X70" s="261">
        <f t="shared" si="7"/>
        <v>-131560</v>
      </c>
      <c r="Y70" s="261">
        <f t="shared" si="7"/>
        <v>-129873.33333333331</v>
      </c>
      <c r="Z70" s="261">
        <f t="shared" si="7"/>
        <v>-128186.66666666664</v>
      </c>
      <c r="AA70" s="261">
        <f t="shared" si="7"/>
        <v>-126499.99999999999</v>
      </c>
    </row>
    <row r="71" spans="1:27" x14ac:dyDescent="0.25">
      <c r="A71" s="265" t="s">
        <v>254</v>
      </c>
      <c r="B71" s="263">
        <v>0</v>
      </c>
      <c r="C71" s="263">
        <f>IF($B$23-ABS(SUM($B$71:B71))&gt;0,-$B$23/$B$25,0)</f>
        <v>-153333.33333333334</v>
      </c>
      <c r="D71" s="263">
        <f>IF($B$23-ABS(SUM($B$71:C71))&gt;0,-$B$23/$B$25,0)</f>
        <v>-153333.33333333334</v>
      </c>
      <c r="E71" s="263">
        <f>IF($B$23-ABS(SUM($B$71:D71))&gt;0,-$B$23/$B$25,0)</f>
        <v>-153333.33333333334</v>
      </c>
      <c r="F71" s="263">
        <f>IF($B$23-ABS(SUM($B$71:E71))&gt;0,-$B$23/$B$25,0)</f>
        <v>-153333.33333333334</v>
      </c>
      <c r="G71" s="263">
        <f>IF($B$23-ABS(SUM($B$71:F71))&gt;0,-$B$23/$B$25,0)</f>
        <v>-153333.33333333334</v>
      </c>
      <c r="H71" s="263">
        <f>IF($B$23-ABS(SUM($B$71:G71))&gt;0,-$B$23/$B$25,0)</f>
        <v>-153333.33333333334</v>
      </c>
      <c r="I71" s="263">
        <f>IF($B$23-ABS(SUM($B$71:H71))&gt;0,-$B$23/$B$25,0)</f>
        <v>-153333.33333333334</v>
      </c>
      <c r="J71" s="263">
        <f>IF($B$23-ABS(SUM($B$71:I71))&gt;0,-$B$23/$B$25,0)</f>
        <v>-153333.33333333334</v>
      </c>
      <c r="K71" s="263">
        <f>IF($B$23-ABS(SUM($B$71:J71))&gt;0,-$B$23/$B$25,0)</f>
        <v>-153333.33333333334</v>
      </c>
      <c r="L71" s="263">
        <f>IF($B$23-ABS(SUM($B$71:K71))&gt;0,-$B$23/$B$25,0)</f>
        <v>-153333.33333333334</v>
      </c>
      <c r="M71" s="263">
        <f>IF($B$23-ABS(SUM($B$71:L71))&gt;0,-$B$23/$B$25,0)</f>
        <v>-153333.33333333334</v>
      </c>
      <c r="N71" s="263">
        <f>IF($B$23-ABS(SUM($B$71:M71))&gt;0,-$B$23/$B$25,0)</f>
        <v>-153333.33333333334</v>
      </c>
      <c r="O71" s="263">
        <f>IF($B$23-ABS(SUM($B$71:N71))&gt;0,-$B$23/$B$25,0)</f>
        <v>-153333.33333333334</v>
      </c>
      <c r="P71" s="263">
        <f>IF($B$23-ABS(SUM($B$71:O71))&gt;0,-$B$23/$B$25,0)</f>
        <v>-153333.33333333334</v>
      </c>
      <c r="Q71" s="263">
        <f>IF($B$23-ABS(SUM($B$71:P71))&gt;0,-$B$23/$B$25,0)</f>
        <v>-153333.33333333334</v>
      </c>
      <c r="R71" s="263">
        <f>IF($B$23-ABS(SUM($B$71:Q71))&gt;0,-$B$23/$B$25,0)</f>
        <v>-153333.33333333334</v>
      </c>
      <c r="S71" s="263">
        <f>IF($B$23-ABS(SUM($B$71:R71))&gt;0,-$B$23/$B$25,0)</f>
        <v>-153333.33333333334</v>
      </c>
      <c r="T71" s="263">
        <f>IF($B$23-ABS(SUM($B$71:S71))&gt;0,-$B$23/$B$25,0)</f>
        <v>-153333.33333333334</v>
      </c>
      <c r="U71" s="263">
        <f>IF($B$23-ABS(SUM($B$71:T71))&gt;0,-$B$23/$B$25,0)</f>
        <v>-153333.33333333334</v>
      </c>
      <c r="V71" s="263">
        <f>IF($B$23-ABS(SUM($B$71:U71))&gt;0,-$B$23/$B$25,0)</f>
        <v>-153333.33333333334</v>
      </c>
      <c r="W71" s="263">
        <f>IF($B$23-ABS(SUM($B$71:V71))&gt;0,-$B$23/$B$25,0)</f>
        <v>-153333.33333333334</v>
      </c>
      <c r="X71" s="263">
        <f>IF($B$23-ABS(SUM($B$71:W71))&gt;0,-$B$23/$B$25,0)</f>
        <v>-153333.33333333334</v>
      </c>
      <c r="Y71" s="263">
        <f>IF($B$23-ABS(SUM($B$71:X71))&gt;0,-$B$23/$B$25,0)</f>
        <v>-153333.33333333334</v>
      </c>
      <c r="Z71" s="263">
        <f>IF($B$23-ABS(SUM($B$71:Y71))&gt;0,-$B$23/$B$25,0)</f>
        <v>-153333.33333333334</v>
      </c>
      <c r="AA71" s="263">
        <f>IF($B$23-ABS(SUM($B$71:Z71))&gt;0,-$B$23/$B$25,0)</f>
        <v>-153333.33333333334</v>
      </c>
    </row>
    <row r="72" spans="1:27" s="206" customFormat="1" ht="14.25" x14ac:dyDescent="0.25">
      <c r="A72" s="266" t="s">
        <v>492</v>
      </c>
      <c r="B72" s="261">
        <f t="shared" ref="B72:AA72" si="8">B70+B71</f>
        <v>0</v>
      </c>
      <c r="C72" s="261">
        <f t="shared" si="8"/>
        <v>-320313.33333333337</v>
      </c>
      <c r="D72" s="261">
        <f t="shared" si="8"/>
        <v>-318626.66666666669</v>
      </c>
      <c r="E72" s="261">
        <f t="shared" si="8"/>
        <v>-316940</v>
      </c>
      <c r="F72" s="261">
        <f t="shared" si="8"/>
        <v>-315253.33333333337</v>
      </c>
      <c r="G72" s="261">
        <f t="shared" si="8"/>
        <v>-313566.66666666669</v>
      </c>
      <c r="H72" s="261">
        <f t="shared" si="8"/>
        <v>-311880</v>
      </c>
      <c r="I72" s="261">
        <f t="shared" si="8"/>
        <v>-310193.33333333337</v>
      </c>
      <c r="J72" s="261">
        <f t="shared" si="8"/>
        <v>-308506.66666666669</v>
      </c>
      <c r="K72" s="261">
        <f t="shared" si="8"/>
        <v>-306820</v>
      </c>
      <c r="L72" s="261">
        <f t="shared" si="8"/>
        <v>-305133.33333333337</v>
      </c>
      <c r="M72" s="262">
        <f t="shared" si="8"/>
        <v>-303446.66666666669</v>
      </c>
      <c r="N72" s="261">
        <f t="shared" si="8"/>
        <v>-301760</v>
      </c>
      <c r="O72" s="261">
        <f t="shared" si="8"/>
        <v>-300073.33333333337</v>
      </c>
      <c r="P72" s="261">
        <f t="shared" si="8"/>
        <v>-298386.66666666669</v>
      </c>
      <c r="Q72" s="261">
        <f t="shared" si="8"/>
        <v>-296700</v>
      </c>
      <c r="R72" s="261">
        <f t="shared" si="8"/>
        <v>-295013.33333333337</v>
      </c>
      <c r="S72" s="261">
        <f t="shared" si="8"/>
        <v>-293326.66666666669</v>
      </c>
      <c r="T72" s="261">
        <f t="shared" si="8"/>
        <v>-291640</v>
      </c>
      <c r="U72" s="261">
        <f t="shared" si="8"/>
        <v>-289953.33333333337</v>
      </c>
      <c r="V72" s="261">
        <f t="shared" si="8"/>
        <v>-288266.66666666663</v>
      </c>
      <c r="W72" s="261">
        <f t="shared" si="8"/>
        <v>-286580</v>
      </c>
      <c r="X72" s="261">
        <f t="shared" si="8"/>
        <v>-284893.33333333337</v>
      </c>
      <c r="Y72" s="261">
        <f t="shared" si="8"/>
        <v>-283206.66666666663</v>
      </c>
      <c r="Z72" s="261">
        <f t="shared" si="8"/>
        <v>-281520</v>
      </c>
      <c r="AA72" s="261">
        <f t="shared" si="8"/>
        <v>-279833.33333333331</v>
      </c>
    </row>
    <row r="73" spans="1:27" x14ac:dyDescent="0.25">
      <c r="A73" s="265" t="s">
        <v>253</v>
      </c>
      <c r="B73" s="263">
        <f t="shared" ref="B73:AA73" si="9">-B59</f>
        <v>0</v>
      </c>
      <c r="C73" s="263">
        <f t="shared" si="9"/>
        <v>0</v>
      </c>
      <c r="D73" s="263">
        <f t="shared" si="9"/>
        <v>0</v>
      </c>
      <c r="E73" s="263">
        <f t="shared" si="9"/>
        <v>0</v>
      </c>
      <c r="F73" s="263">
        <f t="shared" si="9"/>
        <v>0</v>
      </c>
      <c r="G73" s="263">
        <f t="shared" si="9"/>
        <v>0</v>
      </c>
      <c r="H73" s="263">
        <f t="shared" si="9"/>
        <v>0</v>
      </c>
      <c r="I73" s="263">
        <f t="shared" si="9"/>
        <v>0</v>
      </c>
      <c r="J73" s="263">
        <f t="shared" si="9"/>
        <v>0</v>
      </c>
      <c r="K73" s="263">
        <f t="shared" si="9"/>
        <v>0</v>
      </c>
      <c r="L73" s="263">
        <f t="shared" si="9"/>
        <v>0</v>
      </c>
      <c r="M73" s="264">
        <f t="shared" si="9"/>
        <v>0</v>
      </c>
      <c r="N73" s="263">
        <f t="shared" si="9"/>
        <v>0</v>
      </c>
      <c r="O73" s="263">
        <f t="shared" si="9"/>
        <v>0</v>
      </c>
      <c r="P73" s="263">
        <f t="shared" si="9"/>
        <v>0</v>
      </c>
      <c r="Q73" s="263">
        <f t="shared" si="9"/>
        <v>0</v>
      </c>
      <c r="R73" s="263">
        <f t="shared" si="9"/>
        <v>0</v>
      </c>
      <c r="S73" s="263">
        <f t="shared" si="9"/>
        <v>0</v>
      </c>
      <c r="T73" s="263">
        <f t="shared" si="9"/>
        <v>0</v>
      </c>
      <c r="U73" s="263">
        <f t="shared" si="9"/>
        <v>0</v>
      </c>
      <c r="V73" s="263">
        <f t="shared" si="9"/>
        <v>0</v>
      </c>
      <c r="W73" s="263">
        <f t="shared" si="9"/>
        <v>0</v>
      </c>
      <c r="X73" s="263">
        <f t="shared" si="9"/>
        <v>0</v>
      </c>
      <c r="Y73" s="263">
        <f t="shared" si="9"/>
        <v>0</v>
      </c>
      <c r="Z73" s="263">
        <f t="shared" si="9"/>
        <v>0</v>
      </c>
      <c r="AA73" s="263">
        <f t="shared" si="9"/>
        <v>0</v>
      </c>
    </row>
    <row r="74" spans="1:27" s="206" customFormat="1" ht="14.25" x14ac:dyDescent="0.25">
      <c r="A74" s="266" t="s">
        <v>257</v>
      </c>
      <c r="B74" s="261">
        <f t="shared" ref="B74:AA74" si="10">B72+B73</f>
        <v>0</v>
      </c>
      <c r="C74" s="261">
        <f t="shared" si="10"/>
        <v>-320313.33333333337</v>
      </c>
      <c r="D74" s="261">
        <f t="shared" si="10"/>
        <v>-318626.66666666669</v>
      </c>
      <c r="E74" s="261">
        <f t="shared" si="10"/>
        <v>-316940</v>
      </c>
      <c r="F74" s="261">
        <f t="shared" si="10"/>
        <v>-315253.33333333337</v>
      </c>
      <c r="G74" s="261">
        <f t="shared" si="10"/>
        <v>-313566.66666666669</v>
      </c>
      <c r="H74" s="261">
        <f t="shared" si="10"/>
        <v>-311880</v>
      </c>
      <c r="I74" s="261">
        <f t="shared" si="10"/>
        <v>-310193.33333333337</v>
      </c>
      <c r="J74" s="261">
        <f t="shared" si="10"/>
        <v>-308506.66666666669</v>
      </c>
      <c r="K74" s="261">
        <f t="shared" si="10"/>
        <v>-306820</v>
      </c>
      <c r="L74" s="261">
        <f t="shared" si="10"/>
        <v>-305133.33333333337</v>
      </c>
      <c r="M74" s="262">
        <f t="shared" si="10"/>
        <v>-303446.66666666669</v>
      </c>
      <c r="N74" s="261">
        <f t="shared" si="10"/>
        <v>-301760</v>
      </c>
      <c r="O74" s="261">
        <f t="shared" si="10"/>
        <v>-300073.33333333337</v>
      </c>
      <c r="P74" s="261">
        <f t="shared" si="10"/>
        <v>-298386.66666666669</v>
      </c>
      <c r="Q74" s="261">
        <f t="shared" si="10"/>
        <v>-296700</v>
      </c>
      <c r="R74" s="261">
        <f t="shared" si="10"/>
        <v>-295013.33333333337</v>
      </c>
      <c r="S74" s="261">
        <f t="shared" si="10"/>
        <v>-293326.66666666669</v>
      </c>
      <c r="T74" s="261">
        <f t="shared" si="10"/>
        <v>-291640</v>
      </c>
      <c r="U74" s="261">
        <f t="shared" si="10"/>
        <v>-289953.33333333337</v>
      </c>
      <c r="V74" s="261">
        <f t="shared" si="10"/>
        <v>-288266.66666666663</v>
      </c>
      <c r="W74" s="261">
        <f t="shared" si="10"/>
        <v>-286580</v>
      </c>
      <c r="X74" s="261">
        <f t="shared" si="10"/>
        <v>-284893.33333333337</v>
      </c>
      <c r="Y74" s="261">
        <f t="shared" si="10"/>
        <v>-283206.66666666663</v>
      </c>
      <c r="Z74" s="261">
        <f t="shared" si="10"/>
        <v>-281520</v>
      </c>
      <c r="AA74" s="261">
        <f t="shared" si="10"/>
        <v>-279833.33333333331</v>
      </c>
    </row>
    <row r="75" spans="1:27" x14ac:dyDescent="0.25">
      <c r="A75" s="265" t="s">
        <v>252</v>
      </c>
      <c r="B75" s="263">
        <f t="shared" ref="B75:AA75" si="11">-B74*$B$34</f>
        <v>0</v>
      </c>
      <c r="C75" s="263">
        <f t="shared" si="11"/>
        <v>64062.666666666679</v>
      </c>
      <c r="D75" s="263">
        <f t="shared" si="11"/>
        <v>63725.333333333343</v>
      </c>
      <c r="E75" s="263">
        <f t="shared" si="11"/>
        <v>63388</v>
      </c>
      <c r="F75" s="263">
        <f t="shared" si="11"/>
        <v>63050.666666666679</v>
      </c>
      <c r="G75" s="263">
        <f t="shared" si="11"/>
        <v>62713.333333333343</v>
      </c>
      <c r="H75" s="263">
        <f t="shared" si="11"/>
        <v>62376</v>
      </c>
      <c r="I75" s="263">
        <f t="shared" si="11"/>
        <v>62038.666666666679</v>
      </c>
      <c r="J75" s="263">
        <f t="shared" si="11"/>
        <v>61701.333333333343</v>
      </c>
      <c r="K75" s="263">
        <f t="shared" si="11"/>
        <v>61364</v>
      </c>
      <c r="L75" s="263">
        <f t="shared" si="11"/>
        <v>61026.666666666679</v>
      </c>
      <c r="M75" s="264">
        <f t="shared" si="11"/>
        <v>60689.333333333343</v>
      </c>
      <c r="N75" s="263">
        <f t="shared" si="11"/>
        <v>60352</v>
      </c>
      <c r="O75" s="263">
        <f t="shared" si="11"/>
        <v>60014.666666666679</v>
      </c>
      <c r="P75" s="263">
        <f t="shared" si="11"/>
        <v>59677.333333333343</v>
      </c>
      <c r="Q75" s="263">
        <f t="shared" si="11"/>
        <v>59340</v>
      </c>
      <c r="R75" s="263">
        <f t="shared" si="11"/>
        <v>59002.666666666679</v>
      </c>
      <c r="S75" s="263">
        <f t="shared" si="11"/>
        <v>58665.333333333343</v>
      </c>
      <c r="T75" s="263">
        <f t="shared" si="11"/>
        <v>58328</v>
      </c>
      <c r="U75" s="263">
        <f t="shared" si="11"/>
        <v>57990.666666666679</v>
      </c>
      <c r="V75" s="263">
        <f t="shared" si="11"/>
        <v>57653.333333333328</v>
      </c>
      <c r="W75" s="263">
        <f t="shared" si="11"/>
        <v>57316</v>
      </c>
      <c r="X75" s="263">
        <f t="shared" si="11"/>
        <v>56978.666666666679</v>
      </c>
      <c r="Y75" s="263">
        <f t="shared" si="11"/>
        <v>56641.333333333328</v>
      </c>
      <c r="Z75" s="263">
        <f t="shared" si="11"/>
        <v>56304</v>
      </c>
      <c r="AA75" s="263">
        <f t="shared" si="11"/>
        <v>55966.666666666664</v>
      </c>
    </row>
    <row r="76" spans="1:27" ht="16.5" thickBot="1" x14ac:dyDescent="0.3">
      <c r="A76" s="267" t="s">
        <v>256</v>
      </c>
      <c r="B76" s="268">
        <f t="shared" ref="B76:AA76" si="12">B74+B75</f>
        <v>0</v>
      </c>
      <c r="C76" s="268">
        <f t="shared" si="12"/>
        <v>-256250.66666666669</v>
      </c>
      <c r="D76" s="268">
        <f t="shared" si="12"/>
        <v>-254901.33333333334</v>
      </c>
      <c r="E76" s="268">
        <f t="shared" si="12"/>
        <v>-253552</v>
      </c>
      <c r="F76" s="268">
        <f t="shared" si="12"/>
        <v>-252202.66666666669</v>
      </c>
      <c r="G76" s="268">
        <f t="shared" si="12"/>
        <v>-250853.33333333334</v>
      </c>
      <c r="H76" s="268">
        <f t="shared" si="12"/>
        <v>-249504</v>
      </c>
      <c r="I76" s="268">
        <f t="shared" si="12"/>
        <v>-248154.66666666669</v>
      </c>
      <c r="J76" s="268">
        <f t="shared" si="12"/>
        <v>-246805.33333333334</v>
      </c>
      <c r="K76" s="268">
        <f t="shared" si="12"/>
        <v>-245456</v>
      </c>
      <c r="L76" s="268">
        <f t="shared" si="12"/>
        <v>-244106.66666666669</v>
      </c>
      <c r="M76" s="269">
        <f t="shared" si="12"/>
        <v>-242757.33333333334</v>
      </c>
      <c r="N76" s="268">
        <f t="shared" si="12"/>
        <v>-241408</v>
      </c>
      <c r="O76" s="268">
        <f t="shared" si="12"/>
        <v>-240058.66666666669</v>
      </c>
      <c r="P76" s="268">
        <f t="shared" si="12"/>
        <v>-238709.33333333334</v>
      </c>
      <c r="Q76" s="268">
        <f t="shared" si="12"/>
        <v>-237360</v>
      </c>
      <c r="R76" s="268">
        <f t="shared" si="12"/>
        <v>-236010.66666666669</v>
      </c>
      <c r="S76" s="268">
        <f t="shared" si="12"/>
        <v>-234661.33333333334</v>
      </c>
      <c r="T76" s="268">
        <f t="shared" si="12"/>
        <v>-233312</v>
      </c>
      <c r="U76" s="268">
        <f t="shared" si="12"/>
        <v>-231962.66666666669</v>
      </c>
      <c r="V76" s="268">
        <f t="shared" si="12"/>
        <v>-230613.33333333331</v>
      </c>
      <c r="W76" s="268">
        <f t="shared" si="12"/>
        <v>-229264</v>
      </c>
      <c r="X76" s="268">
        <f t="shared" si="12"/>
        <v>-227914.66666666669</v>
      </c>
      <c r="Y76" s="268">
        <f t="shared" si="12"/>
        <v>-226565.33333333331</v>
      </c>
      <c r="Z76" s="268">
        <f t="shared" si="12"/>
        <v>-225216</v>
      </c>
      <c r="AA76" s="268">
        <f t="shared" si="12"/>
        <v>-223866.66666666666</v>
      </c>
    </row>
    <row r="77" spans="1:27" s="273" customFormat="1" ht="16.5" thickBot="1" x14ac:dyDescent="0.3">
      <c r="A77" s="270"/>
      <c r="B77" s="271">
        <v>0</v>
      </c>
      <c r="C77" s="271">
        <v>1</v>
      </c>
      <c r="D77" s="271">
        <f>C77+1</f>
        <v>2</v>
      </c>
      <c r="E77" s="271">
        <f t="shared" ref="E77:AA77" si="13">D77+1</f>
        <v>3</v>
      </c>
      <c r="F77" s="271">
        <f t="shared" si="13"/>
        <v>4</v>
      </c>
      <c r="G77" s="271">
        <f t="shared" si="13"/>
        <v>5</v>
      </c>
      <c r="H77" s="271">
        <f t="shared" si="13"/>
        <v>6</v>
      </c>
      <c r="I77" s="271">
        <f t="shared" si="13"/>
        <v>7</v>
      </c>
      <c r="J77" s="271">
        <f t="shared" si="13"/>
        <v>8</v>
      </c>
      <c r="K77" s="271">
        <f t="shared" si="13"/>
        <v>9</v>
      </c>
      <c r="L77" s="271">
        <f t="shared" si="13"/>
        <v>10</v>
      </c>
      <c r="M77" s="272">
        <f t="shared" si="13"/>
        <v>11</v>
      </c>
      <c r="N77" s="271">
        <f t="shared" si="13"/>
        <v>12</v>
      </c>
      <c r="O77" s="271">
        <f t="shared" si="13"/>
        <v>13</v>
      </c>
      <c r="P77" s="271">
        <f t="shared" si="13"/>
        <v>14</v>
      </c>
      <c r="Q77" s="271">
        <f t="shared" si="13"/>
        <v>15</v>
      </c>
      <c r="R77" s="271">
        <f t="shared" si="13"/>
        <v>16</v>
      </c>
      <c r="S77" s="271">
        <f t="shared" si="13"/>
        <v>17</v>
      </c>
      <c r="T77" s="271">
        <f t="shared" si="13"/>
        <v>18</v>
      </c>
      <c r="U77" s="271">
        <f t="shared" si="13"/>
        <v>19</v>
      </c>
      <c r="V77" s="271">
        <f t="shared" si="13"/>
        <v>20</v>
      </c>
      <c r="W77" s="271">
        <f t="shared" si="13"/>
        <v>21</v>
      </c>
      <c r="X77" s="271">
        <f t="shared" si="13"/>
        <v>22</v>
      </c>
      <c r="Y77" s="271">
        <f t="shared" si="13"/>
        <v>23</v>
      </c>
      <c r="Z77" s="271">
        <f t="shared" si="13"/>
        <v>24</v>
      </c>
      <c r="AA77" s="271">
        <f t="shared" si="13"/>
        <v>25</v>
      </c>
    </row>
    <row r="78" spans="1:27" ht="31.5" x14ac:dyDescent="0.25">
      <c r="A78" s="249" t="s">
        <v>255</v>
      </c>
      <c r="B78" s="237" t="str">
        <f>B45</f>
        <v>Год окончания строительства 2022</v>
      </c>
      <c r="C78" s="237">
        <f t="shared" ref="C78:AA78" si="14">C45</f>
        <v>2023</v>
      </c>
      <c r="D78" s="237">
        <f t="shared" si="14"/>
        <v>2024</v>
      </c>
      <c r="E78" s="237">
        <f t="shared" si="14"/>
        <v>2025</v>
      </c>
      <c r="F78" s="237">
        <f t="shared" si="14"/>
        <v>2026</v>
      </c>
      <c r="G78" s="237">
        <f t="shared" si="14"/>
        <v>2027</v>
      </c>
      <c r="H78" s="237">
        <f t="shared" si="14"/>
        <v>2028</v>
      </c>
      <c r="I78" s="237">
        <f t="shared" si="14"/>
        <v>2029</v>
      </c>
      <c r="J78" s="237">
        <f t="shared" si="14"/>
        <v>2030</v>
      </c>
      <c r="K78" s="237">
        <f t="shared" si="14"/>
        <v>2031</v>
      </c>
      <c r="L78" s="237">
        <f t="shared" si="14"/>
        <v>2032</v>
      </c>
      <c r="M78" s="250">
        <f t="shared" si="14"/>
        <v>2033</v>
      </c>
      <c r="N78" s="237">
        <f t="shared" si="14"/>
        <v>2034</v>
      </c>
      <c r="O78" s="237">
        <f t="shared" si="14"/>
        <v>2035</v>
      </c>
      <c r="P78" s="237">
        <f t="shared" si="14"/>
        <v>2036</v>
      </c>
      <c r="Q78" s="237">
        <f t="shared" si="14"/>
        <v>2037</v>
      </c>
      <c r="R78" s="237">
        <f t="shared" si="14"/>
        <v>2038</v>
      </c>
      <c r="S78" s="237">
        <f t="shared" si="14"/>
        <v>2039</v>
      </c>
      <c r="T78" s="237">
        <f t="shared" si="14"/>
        <v>2040</v>
      </c>
      <c r="U78" s="237">
        <f t="shared" si="14"/>
        <v>2041</v>
      </c>
      <c r="V78" s="237">
        <f t="shared" si="14"/>
        <v>2042</v>
      </c>
      <c r="W78" s="237">
        <f t="shared" si="14"/>
        <v>2043</v>
      </c>
      <c r="X78" s="237">
        <f t="shared" si="14"/>
        <v>2044</v>
      </c>
      <c r="Y78" s="237">
        <f t="shared" si="14"/>
        <v>2045</v>
      </c>
      <c r="Z78" s="237">
        <f t="shared" si="14"/>
        <v>2046</v>
      </c>
      <c r="AA78" s="237">
        <f t="shared" si="14"/>
        <v>2047</v>
      </c>
    </row>
    <row r="79" spans="1:27" s="206" customFormat="1" ht="14.25" x14ac:dyDescent="0.25">
      <c r="A79" s="260" t="s">
        <v>492</v>
      </c>
      <c r="B79" s="261">
        <f t="shared" ref="B79:AA79" si="15">B72</f>
        <v>0</v>
      </c>
      <c r="C79" s="261">
        <f t="shared" si="15"/>
        <v>-320313.33333333337</v>
      </c>
      <c r="D79" s="261">
        <f t="shared" si="15"/>
        <v>-318626.66666666669</v>
      </c>
      <c r="E79" s="261">
        <f t="shared" si="15"/>
        <v>-316940</v>
      </c>
      <c r="F79" s="261">
        <f t="shared" si="15"/>
        <v>-315253.33333333337</v>
      </c>
      <c r="G79" s="261">
        <f t="shared" si="15"/>
        <v>-313566.66666666669</v>
      </c>
      <c r="H79" s="261">
        <f t="shared" si="15"/>
        <v>-311880</v>
      </c>
      <c r="I79" s="261">
        <f t="shared" si="15"/>
        <v>-310193.33333333337</v>
      </c>
      <c r="J79" s="261">
        <f t="shared" si="15"/>
        <v>-308506.66666666669</v>
      </c>
      <c r="K79" s="261">
        <f t="shared" si="15"/>
        <v>-306820</v>
      </c>
      <c r="L79" s="261">
        <f t="shared" si="15"/>
        <v>-305133.33333333337</v>
      </c>
      <c r="M79" s="262">
        <f t="shared" si="15"/>
        <v>-303446.66666666669</v>
      </c>
      <c r="N79" s="261">
        <f t="shared" si="15"/>
        <v>-301760</v>
      </c>
      <c r="O79" s="261">
        <f t="shared" si="15"/>
        <v>-300073.33333333337</v>
      </c>
      <c r="P79" s="261">
        <f t="shared" si="15"/>
        <v>-298386.66666666669</v>
      </c>
      <c r="Q79" s="261">
        <f t="shared" si="15"/>
        <v>-296700</v>
      </c>
      <c r="R79" s="261">
        <f t="shared" si="15"/>
        <v>-295013.33333333337</v>
      </c>
      <c r="S79" s="261">
        <f t="shared" si="15"/>
        <v>-293326.66666666669</v>
      </c>
      <c r="T79" s="261">
        <f t="shared" si="15"/>
        <v>-291640</v>
      </c>
      <c r="U79" s="261">
        <f t="shared" si="15"/>
        <v>-289953.33333333337</v>
      </c>
      <c r="V79" s="261">
        <f t="shared" si="15"/>
        <v>-288266.66666666663</v>
      </c>
      <c r="W79" s="261">
        <f t="shared" si="15"/>
        <v>-286580</v>
      </c>
      <c r="X79" s="261">
        <f t="shared" si="15"/>
        <v>-284893.33333333337</v>
      </c>
      <c r="Y79" s="261">
        <f t="shared" si="15"/>
        <v>-283206.66666666663</v>
      </c>
      <c r="Z79" s="261">
        <f t="shared" si="15"/>
        <v>-281520</v>
      </c>
      <c r="AA79" s="261">
        <f t="shared" si="15"/>
        <v>-279833.33333333331</v>
      </c>
    </row>
    <row r="80" spans="1:27" x14ac:dyDescent="0.25">
      <c r="A80" s="265" t="s">
        <v>254</v>
      </c>
      <c r="B80" s="263">
        <f t="shared" ref="B80:AA80" si="16">-B71</f>
        <v>0</v>
      </c>
      <c r="C80" s="263">
        <f t="shared" si="16"/>
        <v>153333.33333333334</v>
      </c>
      <c r="D80" s="263">
        <f t="shared" si="16"/>
        <v>153333.33333333334</v>
      </c>
      <c r="E80" s="263">
        <f t="shared" si="16"/>
        <v>153333.33333333334</v>
      </c>
      <c r="F80" s="263">
        <f t="shared" si="16"/>
        <v>153333.33333333334</v>
      </c>
      <c r="G80" s="263">
        <f t="shared" si="16"/>
        <v>153333.33333333334</v>
      </c>
      <c r="H80" s="263">
        <f t="shared" si="16"/>
        <v>153333.33333333334</v>
      </c>
      <c r="I80" s="263">
        <f t="shared" si="16"/>
        <v>153333.33333333334</v>
      </c>
      <c r="J80" s="263">
        <f t="shared" si="16"/>
        <v>153333.33333333334</v>
      </c>
      <c r="K80" s="263">
        <f t="shared" si="16"/>
        <v>153333.33333333334</v>
      </c>
      <c r="L80" s="263">
        <f t="shared" si="16"/>
        <v>153333.33333333334</v>
      </c>
      <c r="M80" s="264">
        <f t="shared" si="16"/>
        <v>153333.33333333334</v>
      </c>
      <c r="N80" s="263">
        <f t="shared" si="16"/>
        <v>153333.33333333334</v>
      </c>
      <c r="O80" s="263">
        <f t="shared" si="16"/>
        <v>153333.33333333334</v>
      </c>
      <c r="P80" s="263">
        <f t="shared" si="16"/>
        <v>153333.33333333334</v>
      </c>
      <c r="Q80" s="263">
        <f t="shared" si="16"/>
        <v>153333.33333333334</v>
      </c>
      <c r="R80" s="263">
        <f t="shared" si="16"/>
        <v>153333.33333333334</v>
      </c>
      <c r="S80" s="263">
        <f t="shared" si="16"/>
        <v>153333.33333333334</v>
      </c>
      <c r="T80" s="263">
        <f t="shared" si="16"/>
        <v>153333.33333333334</v>
      </c>
      <c r="U80" s="263">
        <f t="shared" si="16"/>
        <v>153333.33333333334</v>
      </c>
      <c r="V80" s="263">
        <f t="shared" si="16"/>
        <v>153333.33333333334</v>
      </c>
      <c r="W80" s="263">
        <f t="shared" si="16"/>
        <v>153333.33333333334</v>
      </c>
      <c r="X80" s="263">
        <f t="shared" si="16"/>
        <v>153333.33333333334</v>
      </c>
      <c r="Y80" s="263">
        <f t="shared" si="16"/>
        <v>153333.33333333334</v>
      </c>
      <c r="Z80" s="263">
        <f t="shared" si="16"/>
        <v>153333.33333333334</v>
      </c>
      <c r="AA80" s="263">
        <f t="shared" si="16"/>
        <v>153333.33333333334</v>
      </c>
    </row>
    <row r="81" spans="1:27" x14ac:dyDescent="0.25">
      <c r="A81" s="265" t="s">
        <v>253</v>
      </c>
      <c r="B81" s="263">
        <f t="shared" ref="B81:AA81" si="17">B73</f>
        <v>0</v>
      </c>
      <c r="C81" s="263">
        <f t="shared" si="17"/>
        <v>0</v>
      </c>
      <c r="D81" s="263">
        <f t="shared" si="17"/>
        <v>0</v>
      </c>
      <c r="E81" s="263">
        <f t="shared" si="17"/>
        <v>0</v>
      </c>
      <c r="F81" s="263">
        <f t="shared" si="17"/>
        <v>0</v>
      </c>
      <c r="G81" s="263">
        <f t="shared" si="17"/>
        <v>0</v>
      </c>
      <c r="H81" s="263">
        <f t="shared" si="17"/>
        <v>0</v>
      </c>
      <c r="I81" s="263">
        <f t="shared" si="17"/>
        <v>0</v>
      </c>
      <c r="J81" s="263">
        <f t="shared" si="17"/>
        <v>0</v>
      </c>
      <c r="K81" s="263">
        <f t="shared" si="17"/>
        <v>0</v>
      </c>
      <c r="L81" s="263">
        <f t="shared" si="17"/>
        <v>0</v>
      </c>
      <c r="M81" s="264">
        <f t="shared" si="17"/>
        <v>0</v>
      </c>
      <c r="N81" s="263">
        <f t="shared" si="17"/>
        <v>0</v>
      </c>
      <c r="O81" s="263">
        <f t="shared" si="17"/>
        <v>0</v>
      </c>
      <c r="P81" s="263">
        <f t="shared" si="17"/>
        <v>0</v>
      </c>
      <c r="Q81" s="263">
        <f t="shared" si="17"/>
        <v>0</v>
      </c>
      <c r="R81" s="263">
        <f t="shared" si="17"/>
        <v>0</v>
      </c>
      <c r="S81" s="263">
        <f t="shared" si="17"/>
        <v>0</v>
      </c>
      <c r="T81" s="263">
        <f t="shared" si="17"/>
        <v>0</v>
      </c>
      <c r="U81" s="263">
        <f t="shared" si="17"/>
        <v>0</v>
      </c>
      <c r="V81" s="263">
        <f t="shared" si="17"/>
        <v>0</v>
      </c>
      <c r="W81" s="263">
        <f t="shared" si="17"/>
        <v>0</v>
      </c>
      <c r="X81" s="263">
        <f t="shared" si="17"/>
        <v>0</v>
      </c>
      <c r="Y81" s="263">
        <f t="shared" si="17"/>
        <v>0</v>
      </c>
      <c r="Z81" s="263">
        <f t="shared" si="17"/>
        <v>0</v>
      </c>
      <c r="AA81" s="263">
        <f t="shared" si="17"/>
        <v>0</v>
      </c>
    </row>
    <row r="82" spans="1:27" x14ac:dyDescent="0.25">
      <c r="A82" s="265" t="s">
        <v>252</v>
      </c>
      <c r="B82" s="263">
        <f>IF(SUM($B$75:B75)+SUM($A$82:A82)&gt;0,0,SUM($B$75:B75)-SUM($A$82:A82))</f>
        <v>0</v>
      </c>
      <c r="C82" s="263">
        <f>IF(SUM($B$75:C75)+SUM($A$82:B82)&gt;0,0,SUM($B$75:C75)-SUM($A$82:B82))</f>
        <v>0</v>
      </c>
      <c r="D82" s="263">
        <f>IF(SUM($B$75:D75)+SUM($A$82:C82)&gt;0,0,SUM($B$75:D75)-SUM($A$82:C82))</f>
        <v>0</v>
      </c>
      <c r="E82" s="263">
        <f>IF(SUM($B$75:E75)+SUM($A$82:D82)&gt;0,0,SUM($B$75:E75)-SUM($A$82:D82))</f>
        <v>0</v>
      </c>
      <c r="F82" s="263">
        <f>IF(SUM($B$75:F75)+SUM($A$82:E82)&gt;0,0,SUM($B$75:F75)-SUM($A$82:E82))</f>
        <v>0</v>
      </c>
      <c r="G82" s="263">
        <f>IF(SUM($B$75:G75)+SUM($A$82:F82)&gt;0,0,SUM($B$75:G75)-SUM($A$82:F82))</f>
        <v>0</v>
      </c>
      <c r="H82" s="263">
        <f>IF(SUM($B$75:H75)+SUM($A$82:G82)&gt;0,0,SUM($B$75:H75)-SUM($A$82:G82))</f>
        <v>0</v>
      </c>
      <c r="I82" s="263">
        <f>IF(SUM($B$75:I75)+SUM($A$82:H82)&gt;0,0,SUM($B$75:I75)-SUM($A$82:H82))</f>
        <v>0</v>
      </c>
      <c r="J82" s="263">
        <f>IF(SUM($B$75:J75)+SUM($A$82:I82)&gt;0,0,SUM($B$75:J75)-SUM($A$82:I82))</f>
        <v>0</v>
      </c>
      <c r="K82" s="263">
        <f>IF(SUM($B$75:K75)+SUM($A$82:J82)&gt;0,0,SUM($B$75:K75)-SUM($A$82:J82))</f>
        <v>0</v>
      </c>
      <c r="L82" s="263">
        <f>IF(SUM($B$75:L75)+SUM($A$82:K82)&gt;0,0,SUM($B$75:L75)-SUM($A$82:K82))</f>
        <v>0</v>
      </c>
      <c r="M82" s="264">
        <f>IF(SUM($B$75:M75)+SUM($A$82:L82)&gt;0,0,SUM($B$75:M75)-SUM($A$82:L82))</f>
        <v>0</v>
      </c>
      <c r="N82" s="263">
        <f>IF(SUM($B$75:N75)+SUM($A$82:M82)&gt;0,0,SUM($B$75:N75)-SUM($A$82:M82))</f>
        <v>0</v>
      </c>
      <c r="O82" s="263">
        <f>IF(SUM($B$75:O75)+SUM($A$82:N82)&gt;0,0,SUM($B$75:O75)-SUM($A$82:N82))</f>
        <v>0</v>
      </c>
      <c r="P82" s="263">
        <f>IF(SUM($B$75:P75)+SUM($A$82:O82)&gt;0,0,SUM($B$75:P75)-SUM($A$82:O82))</f>
        <v>0</v>
      </c>
      <c r="Q82" s="263">
        <f>IF(SUM($B$75:Q75)+SUM($A$82:P82)&gt;0,0,SUM($B$75:Q75)-SUM($A$82:P82))</f>
        <v>0</v>
      </c>
      <c r="R82" s="263">
        <f>IF(SUM($B$75:R75)+SUM($A$82:Q82)&gt;0,0,SUM($B$75:R75)-SUM($A$82:Q82))</f>
        <v>0</v>
      </c>
      <c r="S82" s="263">
        <f>IF(SUM($B$75:S75)+SUM($A$82:R82)&gt;0,0,SUM($B$75:S75)-SUM($A$82:R82))</f>
        <v>0</v>
      </c>
      <c r="T82" s="263">
        <f>IF(SUM($B$75:T75)+SUM($A$82:S82)&gt;0,0,SUM($B$75:T75)-SUM($A$82:S82))</f>
        <v>0</v>
      </c>
      <c r="U82" s="263">
        <f>IF(SUM($B$75:U75)+SUM($A$82:T82)&gt;0,0,SUM($B$75:U75)-SUM($A$82:T82))</f>
        <v>0</v>
      </c>
      <c r="V82" s="263">
        <f>IF(SUM($B$75:V75)+SUM($A$82:U82)&gt;0,0,SUM($B$75:V75)-SUM($A$82:U82))</f>
        <v>0</v>
      </c>
      <c r="W82" s="263">
        <f>IF(SUM($B$75:W75)+SUM($A$82:V82)&gt;0,0,SUM($B$75:W75)-SUM($A$82:V82))</f>
        <v>0</v>
      </c>
      <c r="X82" s="263">
        <f>IF(SUM($B$75:X75)+SUM($A$82:W82)&gt;0,0,SUM($B$75:X75)-SUM($A$82:W82))</f>
        <v>0</v>
      </c>
      <c r="Y82" s="263">
        <f>IF(SUM($B$75:Y75)+SUM($A$82:X82)&gt;0,0,SUM($B$75:Y75)-SUM($A$82:X82))</f>
        <v>0</v>
      </c>
      <c r="Z82" s="263">
        <f>IF(SUM($B$75:Z75)+SUM($A$82:Y82)&gt;0,0,SUM($B$75:Z75)-SUM($A$82:Y82))</f>
        <v>0</v>
      </c>
      <c r="AA82" s="263">
        <f>IF(SUM($B$75:AA75)+SUM($A$82:Z82)&gt;0,0,SUM($B$75:AA75)-SUM($A$82:Z82))</f>
        <v>0</v>
      </c>
    </row>
    <row r="83" spans="1:27" x14ac:dyDescent="0.25">
      <c r="A83" s="265" t="s">
        <v>251</v>
      </c>
      <c r="B83" s="274">
        <f>IF(((SUM($B$62:B62)+SUM($B$64:B68))+SUM($B$85:B85))&lt;0,((SUM($B$62:B62)+SUM($B$64:B68))+SUM($B$85:B85))*0.2-SUM($A$83:A83),IF(SUM(A$83:$B83)&lt;0,0-SUM(A$83:$B83),0))</f>
        <v>-1533333.3333333335</v>
      </c>
      <c r="C83" s="274">
        <f>IF(((SUM($B$62:C62)+SUM($B$64:C68))+SUM($B$85:C85))&lt;0,((SUM($B$62:C62)+SUM($B$64:C68))+SUM($B$85:C85))*0.2-SUM($A$83:B83),IF(SUM(B$83:$B83)&lt;0,0-SUM(B$83:$B83),0))</f>
        <v>0</v>
      </c>
      <c r="D83" s="274">
        <f>IF(((SUM($B$62:D62)+SUM($B$64:D68))+SUM($B$85:D85))&lt;0,((SUM($B$62:D62)+SUM($B$64:D68))+SUM($B$85:D85))*0.2-SUM($A$83:C83),IF(SUM($B$83:C83)&lt;0,0-SUM($B$83:C83),0))</f>
        <v>0</v>
      </c>
      <c r="E83" s="274">
        <f>IF(((SUM($B$62:E62)+SUM($B$64:E68))+SUM($B$85:E85))&lt;0,((SUM($B$62:E62)+SUM($B$64:E68))+SUM($B$85:E85))*0.2-SUM($A$83:D83),IF(SUM($B$83:D83)&lt;0,0-SUM($B$83:D83),0))</f>
        <v>0</v>
      </c>
      <c r="F83" s="274">
        <f>IF(((SUM($B$62:F62)+SUM($B$64:F68))+SUM($B$85:F85))&lt;0,((SUM($B$62:F62)+SUM($B$64:F68))+SUM($B$85:F85))*0.2-SUM($A$83:E83),IF(SUM($B$83:E83)&lt;0,0-SUM($B$83:E83),0))</f>
        <v>0</v>
      </c>
      <c r="G83" s="274">
        <f>IF(((SUM($B$62:G62)+SUM($B$64:G68))+SUM($B$85:G85))&lt;0,((SUM($B$62:G62)+SUM($B$64:G68))+SUM($B$85:G85))*0.2-SUM($A$83:F83),IF(SUM($B$83:F83)&lt;0,0-SUM($B$83:F83),0))</f>
        <v>0</v>
      </c>
      <c r="H83" s="274">
        <f>IF(((SUM($B$62:H62)+SUM($B$64:H68))+SUM($B$85:H85))&lt;0,((SUM($B$62:H62)+SUM($B$64:H68))+SUM($B$85:H85))*0.2-SUM($A$83:G83),IF(SUM($B$83:G83)&lt;0,0-SUM($B$83:G83),0))</f>
        <v>0</v>
      </c>
      <c r="I83" s="274">
        <f>IF(((SUM($B$62:I62)+SUM($B$64:I68))+SUM($B$85:I85))&lt;0,((SUM($B$62:I62)+SUM($B$64:I68))+SUM($B$85:I85))*0.2-SUM($A$83:H83),IF(SUM($B$83:H83)&lt;0,0-SUM($B$83:H83),0))</f>
        <v>0</v>
      </c>
      <c r="J83" s="274">
        <f>IF(((SUM($B$62:J62)+SUM($B$64:J68))+SUM($B$85:J85))&lt;0,((SUM($B$62:J62)+SUM($B$64:J68))+SUM($B$85:J85))*0.2-SUM($A$83:I83),IF(SUM($B$83:I83)&lt;0,0-SUM($B$83:I83),0))</f>
        <v>0</v>
      </c>
      <c r="K83" s="274">
        <f>IF(((SUM($B$62:K62)+SUM($B$64:K68))+SUM($B$85:K85))&lt;0,((SUM($B$62:K62)+SUM($B$64:K68))+SUM($B$85:K85))*0.2-SUM($A$83:J83),IF(SUM($B$83:J83)&lt;0,0-SUM($B$83:J83),0))</f>
        <v>0</v>
      </c>
      <c r="L83" s="274">
        <f>IF(((SUM($B$62:L62)+SUM($B$64:L68))+SUM($B$85:L85))&lt;0,((SUM($B$62:L62)+SUM($B$64:L68))+SUM($B$85:L85))*0.2-SUM($A$83:K83),IF(SUM($B$83:K83)&lt;0,0-SUM($B$83:K83),0))</f>
        <v>0</v>
      </c>
      <c r="M83" s="274">
        <f>IF(((SUM($B$62:M62)+SUM($B$64:M68))+SUM($B$85:M85))&lt;0,((SUM($B$62:M62)+SUM($B$64:M68))+SUM($B$85:M85))*0.2-SUM($A$83:L83),IF(SUM($B$83:L83)&lt;0,0-SUM($B$83:L83),0))</f>
        <v>0</v>
      </c>
      <c r="N83" s="274">
        <f>IF(((SUM($B$62:N62)+SUM($B$64:N68))+SUM($B$85:N85))&lt;0,((SUM($B$62:N62)+SUM($B$64:N68))+SUM($B$85:N85))*0.2-SUM($A$83:M83),IF(SUM($B$83:M83)&lt;0,0-SUM($B$83:M83),0))</f>
        <v>0</v>
      </c>
      <c r="O83" s="274">
        <f>IF(((SUM($B$62:O62)+SUM($B$64:O68))+SUM($B$85:O85))&lt;0,((SUM($B$62:O62)+SUM($B$64:O68))+SUM($B$85:O85))*0.2-SUM($A$83:N83),IF(SUM($B$83:N83)&lt;0,0-SUM($B$83:N83),0))</f>
        <v>0</v>
      </c>
      <c r="P83" s="274">
        <f>IF(((SUM($B$62:P62)+SUM($B$64:P68))+SUM($B$85:P85))&lt;0,((SUM($B$62:P62)+SUM($B$64:P68))+SUM($B$85:P85))*0.2-SUM($A$83:O83),IF(SUM($B$83:O83)&lt;0,0-SUM($B$83:O83),0))</f>
        <v>0</v>
      </c>
      <c r="Q83" s="274">
        <f>IF(((SUM($B$62:Q62)+SUM($B$64:Q68))+SUM($B$85:Q85))&lt;0,((SUM($B$62:Q62)+SUM($B$64:Q68))+SUM($B$85:Q85))*0.2-SUM($A$83:P83),IF(SUM($B$83:P83)&lt;0,0-SUM($B$83:P83),0))</f>
        <v>0</v>
      </c>
      <c r="R83" s="274">
        <f>IF(((SUM($B$62:R62)+SUM($B$64:R68))+SUM($B$85:R85))&lt;0,((SUM($B$62:R62)+SUM($B$64:R68))+SUM($B$85:R85))*0.2-SUM($A$83:Q83),IF(SUM($B$83:Q83)&lt;0,0-SUM($B$83:Q83),0))</f>
        <v>0</v>
      </c>
      <c r="S83" s="274">
        <f>IF(((SUM($B$62:S62)+SUM($B$64:S68))+SUM($B$85:S85))&lt;0,((SUM($B$62:S62)+SUM($B$64:S68))+SUM($B$85:S85))*0.2-SUM($A$83:R83),IF(SUM($B$83:R83)&lt;0,0-SUM($B$83:R83),0))</f>
        <v>0</v>
      </c>
      <c r="T83" s="274">
        <f>IF(((SUM($B$62:T62)+SUM($B$64:T68))+SUM($B$85:T85))&lt;0,((SUM($B$62:T62)+SUM($B$64:T68))+SUM($B$85:T85))*0.2-SUM($A$83:S83),IF(SUM($B$83:S83)&lt;0,0-SUM($B$83:S83),0))</f>
        <v>0</v>
      </c>
      <c r="U83" s="274">
        <f>IF(((SUM($B$62:U62)+SUM($B$64:U68))+SUM($B$85:U85))&lt;0,((SUM($B$62:U62)+SUM($B$64:U68))+SUM($B$85:U85))*0.2-SUM($A$83:T83),IF(SUM($B$83:T83)&lt;0,0-SUM($B$83:T83),0))</f>
        <v>0</v>
      </c>
      <c r="V83" s="274">
        <f>IF(((SUM($B$62:V62)+SUM($B$64:V68))+SUM($B$85:V85))&lt;0,((SUM($B$62:V62)+SUM($B$64:V68))+SUM($B$85:V85))*0.2-SUM($A$83:U83),IF(SUM($B$83:U83)&lt;0,0-SUM($B$83:U83),0))</f>
        <v>0</v>
      </c>
      <c r="W83" s="274">
        <f>IF(((SUM($B$62:W62)+SUM($B$64:W68))+SUM($B$85:W85))&lt;0,((SUM($B$62:W62)+SUM($B$64:W68))+SUM($B$85:W85))*0.2-SUM($A$83:V83),IF(SUM($B$83:V83)&lt;0,0-SUM($B$83:V83),0))</f>
        <v>0</v>
      </c>
      <c r="X83" s="274">
        <f>IF(((SUM($B$62:X62)+SUM($B$64:X68))+SUM($B$85:X85))&lt;0,((SUM($B$62:X62)+SUM($B$64:X68))+SUM($B$85:X85))*0.2-SUM($A$83:W83),IF(SUM($B$83:W83)&lt;0,0-SUM($B$83:W83),0))</f>
        <v>0</v>
      </c>
      <c r="Y83" s="274">
        <f>IF(((SUM($B$62:Y62)+SUM($B$64:Y68))+SUM($B$85:Y85))&lt;0,((SUM($B$62:Y62)+SUM($B$64:Y68))+SUM($B$85:Y85))*0.2-SUM($A$83:X83),IF(SUM($B$83:X83)&lt;0,0-SUM($B$83:X83),0))</f>
        <v>0</v>
      </c>
      <c r="Z83" s="274">
        <f>IF(((SUM($B$62:Z62)+SUM($B$64:Z68))+SUM($B$85:Z85))&lt;0,((SUM($B$62:Z62)+SUM($B$64:Z68))+SUM($B$85:Z85))*0.2-SUM($A$83:Y83),IF(SUM($B$83:Y83)&lt;0,0-SUM($B$83:Y83),0))</f>
        <v>0</v>
      </c>
      <c r="AA83" s="274">
        <f>IF(((SUM($B$62:AA62)+SUM($B$64:AA68))+SUM($B$85:AA85))&lt;0,((SUM($B$62:AA62)+SUM($B$64:AA68))+SUM($B$85:AA85))*0.2-SUM($A$83:Z83),IF(SUM($B$83:Z83)&lt;0,0-SUM($B$83:Z83),0))</f>
        <v>0</v>
      </c>
    </row>
    <row r="84" spans="1:27" x14ac:dyDescent="0.25">
      <c r="A84" s="265" t="s">
        <v>250</v>
      </c>
      <c r="B84" s="263">
        <f>-B62*(B37)</f>
        <v>0</v>
      </c>
      <c r="C84" s="263">
        <f t="shared" ref="C84:AA84" si="18">-(C62-B62)*$B$37</f>
        <v>0</v>
      </c>
      <c r="D84" s="263">
        <f t="shared" si="18"/>
        <v>0</v>
      </c>
      <c r="E84" s="263">
        <f t="shared" si="18"/>
        <v>0</v>
      </c>
      <c r="F84" s="263">
        <f t="shared" si="18"/>
        <v>0</v>
      </c>
      <c r="G84" s="263">
        <f t="shared" si="18"/>
        <v>0</v>
      </c>
      <c r="H84" s="263">
        <f t="shared" si="18"/>
        <v>0</v>
      </c>
      <c r="I84" s="263">
        <f t="shared" si="18"/>
        <v>0</v>
      </c>
      <c r="J84" s="263">
        <f t="shared" si="18"/>
        <v>0</v>
      </c>
      <c r="K84" s="263">
        <f t="shared" si="18"/>
        <v>0</v>
      </c>
      <c r="L84" s="263">
        <f t="shared" si="18"/>
        <v>0</v>
      </c>
      <c r="M84" s="264">
        <f t="shared" si="18"/>
        <v>0</v>
      </c>
      <c r="N84" s="263">
        <f t="shared" si="18"/>
        <v>0</v>
      </c>
      <c r="O84" s="263">
        <f t="shared" si="18"/>
        <v>0</v>
      </c>
      <c r="P84" s="263">
        <f t="shared" si="18"/>
        <v>0</v>
      </c>
      <c r="Q84" s="263">
        <f t="shared" si="18"/>
        <v>0</v>
      </c>
      <c r="R84" s="263">
        <f t="shared" si="18"/>
        <v>0</v>
      </c>
      <c r="S84" s="263">
        <f t="shared" si="18"/>
        <v>0</v>
      </c>
      <c r="T84" s="263">
        <f t="shared" si="18"/>
        <v>0</v>
      </c>
      <c r="U84" s="263">
        <f t="shared" si="18"/>
        <v>0</v>
      </c>
      <c r="V84" s="263">
        <f t="shared" si="18"/>
        <v>0</v>
      </c>
      <c r="W84" s="263">
        <f t="shared" si="18"/>
        <v>0</v>
      </c>
      <c r="X84" s="263">
        <f t="shared" si="18"/>
        <v>0</v>
      </c>
      <c r="Y84" s="263">
        <f t="shared" si="18"/>
        <v>0</v>
      </c>
      <c r="Z84" s="263">
        <f t="shared" si="18"/>
        <v>0</v>
      </c>
      <c r="AA84" s="263">
        <f t="shared" si="18"/>
        <v>0</v>
      </c>
    </row>
    <row r="85" spans="1:27" x14ac:dyDescent="0.25">
      <c r="A85" s="265" t="s">
        <v>249</v>
      </c>
      <c r="B85" s="263">
        <f>-($B$23+$B$24)*$B$26</f>
        <v>-7666666.666666667</v>
      </c>
      <c r="C85" s="263">
        <v>0</v>
      </c>
      <c r="D85" s="263">
        <v>0</v>
      </c>
      <c r="E85" s="263">
        <v>0</v>
      </c>
      <c r="F85" s="263">
        <v>0</v>
      </c>
      <c r="G85" s="263">
        <v>0</v>
      </c>
      <c r="H85" s="263">
        <v>0</v>
      </c>
      <c r="I85" s="263">
        <v>0</v>
      </c>
      <c r="J85" s="263">
        <v>0</v>
      </c>
      <c r="K85" s="263">
        <v>0</v>
      </c>
      <c r="L85" s="263">
        <v>0</v>
      </c>
      <c r="M85" s="264">
        <v>0</v>
      </c>
      <c r="N85" s="263">
        <v>0</v>
      </c>
      <c r="O85" s="263">
        <v>0</v>
      </c>
      <c r="P85" s="263">
        <v>0</v>
      </c>
      <c r="Q85" s="263">
        <v>0</v>
      </c>
      <c r="R85" s="263">
        <v>0</v>
      </c>
      <c r="S85" s="263">
        <v>0</v>
      </c>
      <c r="T85" s="263">
        <v>0</v>
      </c>
      <c r="U85" s="263">
        <v>0</v>
      </c>
      <c r="V85" s="263">
        <v>0</v>
      </c>
      <c r="W85" s="263">
        <v>0</v>
      </c>
      <c r="X85" s="263">
        <v>0</v>
      </c>
      <c r="Y85" s="263">
        <v>0</v>
      </c>
      <c r="Z85" s="263">
        <v>0</v>
      </c>
      <c r="AA85" s="263">
        <v>0</v>
      </c>
    </row>
    <row r="86" spans="1:27" x14ac:dyDescent="0.25">
      <c r="A86" s="265" t="s">
        <v>248</v>
      </c>
      <c r="B86" s="263">
        <f t="shared" ref="B86:AA86" si="19">B57-B58</f>
        <v>0</v>
      </c>
      <c r="C86" s="263">
        <f t="shared" si="19"/>
        <v>0</v>
      </c>
      <c r="D86" s="263">
        <f t="shared" si="19"/>
        <v>0</v>
      </c>
      <c r="E86" s="263">
        <f t="shared" si="19"/>
        <v>0</v>
      </c>
      <c r="F86" s="263">
        <f t="shared" si="19"/>
        <v>0</v>
      </c>
      <c r="G86" s="263">
        <f t="shared" si="19"/>
        <v>0</v>
      </c>
      <c r="H86" s="263">
        <f t="shared" si="19"/>
        <v>0</v>
      </c>
      <c r="I86" s="263">
        <f t="shared" si="19"/>
        <v>0</v>
      </c>
      <c r="J86" s="263">
        <f t="shared" si="19"/>
        <v>0</v>
      </c>
      <c r="K86" s="263">
        <f t="shared" si="19"/>
        <v>0</v>
      </c>
      <c r="L86" s="263">
        <f t="shared" si="19"/>
        <v>0</v>
      </c>
      <c r="M86" s="264">
        <f t="shared" si="19"/>
        <v>0</v>
      </c>
      <c r="N86" s="263">
        <f t="shared" si="19"/>
        <v>0</v>
      </c>
      <c r="O86" s="263">
        <f t="shared" si="19"/>
        <v>0</v>
      </c>
      <c r="P86" s="263">
        <f t="shared" si="19"/>
        <v>0</v>
      </c>
      <c r="Q86" s="263">
        <f t="shared" si="19"/>
        <v>0</v>
      </c>
      <c r="R86" s="263">
        <f t="shared" si="19"/>
        <v>0</v>
      </c>
      <c r="S86" s="263">
        <f t="shared" si="19"/>
        <v>0</v>
      </c>
      <c r="T86" s="263">
        <f t="shared" si="19"/>
        <v>0</v>
      </c>
      <c r="U86" s="263">
        <f t="shared" si="19"/>
        <v>0</v>
      </c>
      <c r="V86" s="263">
        <f t="shared" si="19"/>
        <v>0</v>
      </c>
      <c r="W86" s="263">
        <f t="shared" si="19"/>
        <v>0</v>
      </c>
      <c r="X86" s="263">
        <f t="shared" si="19"/>
        <v>0</v>
      </c>
      <c r="Y86" s="263">
        <f t="shared" si="19"/>
        <v>0</v>
      </c>
      <c r="Z86" s="263">
        <f t="shared" si="19"/>
        <v>0</v>
      </c>
      <c r="AA86" s="263">
        <f t="shared" si="19"/>
        <v>0</v>
      </c>
    </row>
    <row r="87" spans="1:27" s="206" customFormat="1" ht="14.25" x14ac:dyDescent="0.25">
      <c r="A87" s="275" t="s">
        <v>247</v>
      </c>
      <c r="B87" s="261">
        <f>SUM(B79:B86)</f>
        <v>-9200000</v>
      </c>
      <c r="C87" s="261">
        <f t="shared" ref="C87:AA87" si="20">SUM(C79:C86)</f>
        <v>-166980.00000000003</v>
      </c>
      <c r="D87" s="261">
        <f>SUM(D79:D86)</f>
        <v>-165293.33333333334</v>
      </c>
      <c r="E87" s="261">
        <f>SUM(E79:E86)</f>
        <v>-163606.66666666666</v>
      </c>
      <c r="F87" s="261">
        <f t="shared" si="20"/>
        <v>-161920.00000000003</v>
      </c>
      <c r="G87" s="261">
        <f t="shared" si="20"/>
        <v>-160233.33333333334</v>
      </c>
      <c r="H87" s="261">
        <f t="shared" si="20"/>
        <v>-158546.66666666666</v>
      </c>
      <c r="I87" s="261">
        <f t="shared" si="20"/>
        <v>-156860.00000000003</v>
      </c>
      <c r="J87" s="261">
        <f t="shared" si="20"/>
        <v>-155173.33333333334</v>
      </c>
      <c r="K87" s="261">
        <f t="shared" si="20"/>
        <v>-153486.66666666666</v>
      </c>
      <c r="L87" s="261">
        <f t="shared" si="20"/>
        <v>-151800.00000000003</v>
      </c>
      <c r="M87" s="262">
        <f t="shared" si="20"/>
        <v>-150113.33333333334</v>
      </c>
      <c r="N87" s="261">
        <f t="shared" si="20"/>
        <v>-148426.66666666666</v>
      </c>
      <c r="O87" s="261">
        <f t="shared" si="20"/>
        <v>-146740.00000000003</v>
      </c>
      <c r="P87" s="261">
        <f t="shared" si="20"/>
        <v>-145053.33333333334</v>
      </c>
      <c r="Q87" s="261">
        <f t="shared" si="20"/>
        <v>-143366.66666666666</v>
      </c>
      <c r="R87" s="261">
        <f t="shared" si="20"/>
        <v>-141680.00000000003</v>
      </c>
      <c r="S87" s="261">
        <f t="shared" si="20"/>
        <v>-139993.33333333334</v>
      </c>
      <c r="T87" s="261">
        <f t="shared" si="20"/>
        <v>-138306.66666666666</v>
      </c>
      <c r="U87" s="261">
        <f t="shared" si="20"/>
        <v>-136620.00000000003</v>
      </c>
      <c r="V87" s="261">
        <f t="shared" si="20"/>
        <v>-134933.33333333328</v>
      </c>
      <c r="W87" s="261">
        <f t="shared" si="20"/>
        <v>-133246.66666666666</v>
      </c>
      <c r="X87" s="261">
        <f t="shared" si="20"/>
        <v>-131560.00000000003</v>
      </c>
      <c r="Y87" s="261">
        <f t="shared" si="20"/>
        <v>-129873.33333333328</v>
      </c>
      <c r="Z87" s="261">
        <f t="shared" si="20"/>
        <v>-128186.66666666666</v>
      </c>
      <c r="AA87" s="261">
        <f t="shared" si="20"/>
        <v>-126499.99999999997</v>
      </c>
    </row>
    <row r="88" spans="1:27" s="206" customFormat="1" ht="14.25" x14ac:dyDescent="0.25">
      <c r="A88" s="275" t="s">
        <v>493</v>
      </c>
      <c r="B88" s="261">
        <f>SUM($B$87:B87)</f>
        <v>-9200000</v>
      </c>
      <c r="C88" s="261">
        <f>SUM($B$87:C87)</f>
        <v>-9366980</v>
      </c>
      <c r="D88" s="261">
        <f>SUM($B$87:D87)</f>
        <v>-9532273.333333334</v>
      </c>
      <c r="E88" s="261">
        <f>SUM($B$87:E87)</f>
        <v>-9695880</v>
      </c>
      <c r="F88" s="261">
        <f>SUM($B$87:F87)</f>
        <v>-9857800</v>
      </c>
      <c r="G88" s="261">
        <f>SUM($B$87:G87)</f>
        <v>-10018033.333333334</v>
      </c>
      <c r="H88" s="261">
        <f>SUM($B$87:H87)</f>
        <v>-10176580</v>
      </c>
      <c r="I88" s="261">
        <f>SUM($B$87:I87)</f>
        <v>-10333440</v>
      </c>
      <c r="J88" s="261">
        <f>SUM($B$87:J87)</f>
        <v>-10488613.333333334</v>
      </c>
      <c r="K88" s="261">
        <f>SUM($B$87:K87)</f>
        <v>-10642100</v>
      </c>
      <c r="L88" s="261">
        <f>SUM($B$87:L87)</f>
        <v>-10793900</v>
      </c>
      <c r="M88" s="262">
        <f>SUM($B$87:M87)</f>
        <v>-10944013.333333334</v>
      </c>
      <c r="N88" s="261">
        <f>SUM($B$87:N87)</f>
        <v>-11092440</v>
      </c>
      <c r="O88" s="261">
        <f>SUM($B$87:O87)</f>
        <v>-11239180</v>
      </c>
      <c r="P88" s="261">
        <f>SUM($B$87:P87)</f>
        <v>-11384233.333333334</v>
      </c>
      <c r="Q88" s="261">
        <f>SUM($B$87:Q87)</f>
        <v>-11527600</v>
      </c>
      <c r="R88" s="261">
        <f>SUM($B$87:R87)</f>
        <v>-11669280</v>
      </c>
      <c r="S88" s="261">
        <f>SUM($B$87:S87)</f>
        <v>-11809273.333333334</v>
      </c>
      <c r="T88" s="261">
        <f>SUM($B$87:T87)</f>
        <v>-11947580</v>
      </c>
      <c r="U88" s="261">
        <f>SUM($B$87:U87)</f>
        <v>-12084200</v>
      </c>
      <c r="V88" s="261">
        <f>SUM($B$87:V87)</f>
        <v>-12219133.333333334</v>
      </c>
      <c r="W88" s="261">
        <f>SUM($B$87:W87)</f>
        <v>-12352380</v>
      </c>
      <c r="X88" s="261">
        <f>SUM($B$87:X87)</f>
        <v>-12483940</v>
      </c>
      <c r="Y88" s="261">
        <f>SUM($B$87:Y87)</f>
        <v>-12613813.333333334</v>
      </c>
      <c r="Z88" s="261">
        <f>SUM($B$87:Z87)</f>
        <v>-12742000</v>
      </c>
      <c r="AA88" s="261">
        <f>SUM($B$87:AA87)</f>
        <v>-12868500</v>
      </c>
    </row>
    <row r="89" spans="1:27" x14ac:dyDescent="0.25">
      <c r="A89" s="276" t="s">
        <v>246</v>
      </c>
      <c r="B89" s="277">
        <f t="shared" ref="B89:AA89" si="21">1/POWER((1+$B$42),B77)</f>
        <v>1</v>
      </c>
      <c r="C89" s="277">
        <f t="shared" si="21"/>
        <v>0.89944234574563775</v>
      </c>
      <c r="D89" s="277">
        <f t="shared" si="21"/>
        <v>0.80899653332041543</v>
      </c>
      <c r="E89" s="277">
        <f t="shared" si="21"/>
        <v>0.7276457396298035</v>
      </c>
      <c r="F89" s="277">
        <f t="shared" si="21"/>
        <v>0.65447539092445017</v>
      </c>
      <c r="G89" s="277">
        <f t="shared" si="21"/>
        <v>0.5886628808458807</v>
      </c>
      <c r="H89" s="277">
        <f t="shared" si="21"/>
        <v>0.52946832240140385</v>
      </c>
      <c r="I89" s="277">
        <f t="shared" si="21"/>
        <v>0.47622622989872626</v>
      </c>
      <c r="J89" s="277">
        <f t="shared" si="21"/>
        <v>0.4283380373257118</v>
      </c>
      <c r="K89" s="277">
        <f t="shared" si="21"/>
        <v>0.38526536906432085</v>
      </c>
      <c r="L89" s="277">
        <f t="shared" si="21"/>
        <v>0.34652398728577161</v>
      </c>
      <c r="M89" s="278">
        <f t="shared" si="21"/>
        <v>0.31167834798144595</v>
      </c>
      <c r="N89" s="277">
        <f t="shared" si="21"/>
        <v>0.28033670442655695</v>
      </c>
      <c r="O89" s="277">
        <f t="shared" si="21"/>
        <v>0.25214670302802389</v>
      </c>
      <c r="P89" s="277">
        <f t="shared" si="21"/>
        <v>0.22679142204355454</v>
      </c>
      <c r="Q89" s="277">
        <f t="shared" si="21"/>
        <v>0.20398580863784363</v>
      </c>
      <c r="R89" s="277">
        <f t="shared" si="21"/>
        <v>0.1834734742200429</v>
      </c>
      <c r="S89" s="277">
        <f t="shared" si="21"/>
        <v>0.16502381203457717</v>
      </c>
      <c r="T89" s="277">
        <f t="shared" si="21"/>
        <v>0.14842940460026732</v>
      </c>
      <c r="U89" s="277">
        <f t="shared" si="21"/>
        <v>0.13350369185129279</v>
      </c>
      <c r="V89" s="277">
        <f t="shared" si="21"/>
        <v>0.12007887376442958</v>
      </c>
      <c r="W89" s="277">
        <f t="shared" si="21"/>
        <v>0.10800402389317287</v>
      </c>
      <c r="X89" s="277">
        <f t="shared" si="21"/>
        <v>9.7143392600443329E-2</v>
      </c>
      <c r="Y89" s="277">
        <f t="shared" si="21"/>
        <v>8.7374880914232178E-2</v>
      </c>
      <c r="Z89" s="277">
        <f t="shared" si="21"/>
        <v>7.8588667848742758E-2</v>
      </c>
      <c r="AA89" s="277">
        <f t="shared" si="21"/>
        <v>7.068597575889797E-2</v>
      </c>
    </row>
    <row r="90" spans="1:27" s="206" customFormat="1" ht="14.25" x14ac:dyDescent="0.25">
      <c r="A90" s="279" t="s">
        <v>494</v>
      </c>
      <c r="B90" s="280">
        <f t="shared" ref="B90:AA90" si="22">B87*B89</f>
        <v>-9200000</v>
      </c>
      <c r="C90" s="280">
        <f t="shared" si="22"/>
        <v>-150188.88289260661</v>
      </c>
      <c r="D90" s="280">
        <f t="shared" si="22"/>
        <v>-133721.73364764254</v>
      </c>
      <c r="E90" s="280">
        <f t="shared" si="22"/>
        <v>-119047.69397503338</v>
      </c>
      <c r="F90" s="280">
        <f t="shared" si="22"/>
        <v>-105972.65529848699</v>
      </c>
      <c r="G90" s="280">
        <f t="shared" si="22"/>
        <v>-94323.415607538293</v>
      </c>
      <c r="H90" s="280">
        <f t="shared" si="22"/>
        <v>-83945.437622334575</v>
      </c>
      <c r="I90" s="280">
        <f t="shared" si="22"/>
        <v>-74700.846421914219</v>
      </c>
      <c r="J90" s="280">
        <f t="shared" si="22"/>
        <v>-66466.641045288459</v>
      </c>
      <c r="K90" s="280">
        <f t="shared" si="22"/>
        <v>-59133.097279785725</v>
      </c>
      <c r="L90" s="280">
        <f t="shared" si="22"/>
        <v>-52602.341269980141</v>
      </c>
      <c r="M90" s="262">
        <f t="shared" si="22"/>
        <v>-46787.07574332146</v>
      </c>
      <c r="N90" s="280">
        <f t="shared" si="22"/>
        <v>-41609.442582352422</v>
      </c>
      <c r="O90" s="280">
        <f t="shared" si="22"/>
        <v>-37000.007202332235</v>
      </c>
      <c r="P90" s="280">
        <f t="shared" si="22"/>
        <v>-32896.8517388244</v>
      </c>
      <c r="Q90" s="280">
        <f t="shared" si="22"/>
        <v>-29244.765431712181</v>
      </c>
      <c r="R90" s="280">
        <f t="shared" si="22"/>
        <v>-25994.521827495682</v>
      </c>
      <c r="S90" s="280">
        <f t="shared" si="22"/>
        <v>-23102.233526093907</v>
      </c>
      <c r="T90" s="280">
        <f t="shared" si="22"/>
        <v>-20528.776185580969</v>
      </c>
      <c r="U90" s="280">
        <f t="shared" si="22"/>
        <v>-18239.274380723626</v>
      </c>
      <c r="V90" s="280">
        <f t="shared" si="22"/>
        <v>-16202.642699947026</v>
      </c>
      <c r="W90" s="280">
        <f t="shared" si="22"/>
        <v>-14391.176170352308</v>
      </c>
      <c r="X90" s="280">
        <f t="shared" si="22"/>
        <v>-12780.184730514327</v>
      </c>
      <c r="Y90" s="280">
        <f t="shared" si="22"/>
        <v>-11347.667033934376</v>
      </c>
      <c r="Z90" s="280">
        <f t="shared" si="22"/>
        <v>-10074.019369304171</v>
      </c>
      <c r="AA90" s="280">
        <f t="shared" si="22"/>
        <v>-8941.7759335005903</v>
      </c>
    </row>
    <row r="91" spans="1:27" s="206" customFormat="1" ht="14.25" x14ac:dyDescent="0.25">
      <c r="A91" s="279" t="s">
        <v>495</v>
      </c>
      <c r="B91" s="280">
        <f>SUM($B$90:B90)</f>
        <v>-9200000</v>
      </c>
      <c r="C91" s="280">
        <f>SUM($B$90:C90)</f>
        <v>-9350188.8828926068</v>
      </c>
      <c r="D91" s="280">
        <f>SUM($B$90:D90)</f>
        <v>-9483910.6165402494</v>
      </c>
      <c r="E91" s="280">
        <f>SUM($B$90:E90)</f>
        <v>-9602958.3105152827</v>
      </c>
      <c r="F91" s="280">
        <f>SUM($B$90:F90)</f>
        <v>-9708930.965813769</v>
      </c>
      <c r="G91" s="280">
        <f>SUM($B$90:G90)</f>
        <v>-9803254.3814213071</v>
      </c>
      <c r="H91" s="280">
        <f>SUM($B$90:H90)</f>
        <v>-9887199.8190436419</v>
      </c>
      <c r="I91" s="280">
        <f>SUM($B$90:I90)</f>
        <v>-9961900.6654655561</v>
      </c>
      <c r="J91" s="280">
        <f>SUM($B$90:J90)</f>
        <v>-10028367.306510845</v>
      </c>
      <c r="K91" s="280">
        <f>SUM($B$90:K90)</f>
        <v>-10087500.40379063</v>
      </c>
      <c r="L91" s="280">
        <f>SUM($B$90:L90)</f>
        <v>-10140102.74506061</v>
      </c>
      <c r="M91" s="262">
        <f>SUM($B$90:M90)</f>
        <v>-10186889.820803931</v>
      </c>
      <c r="N91" s="280">
        <f>SUM($B$90:N90)</f>
        <v>-10228499.263386283</v>
      </c>
      <c r="O91" s="280">
        <f>SUM($B$90:O90)</f>
        <v>-10265499.270588616</v>
      </c>
      <c r="P91" s="280">
        <f>SUM($B$90:P90)</f>
        <v>-10298396.122327439</v>
      </c>
      <c r="Q91" s="280">
        <f>SUM($B$90:Q90)</f>
        <v>-10327640.887759151</v>
      </c>
      <c r="R91" s="280">
        <f>SUM($B$90:R90)</f>
        <v>-10353635.409586648</v>
      </c>
      <c r="S91" s="280">
        <f>SUM($B$90:S90)</f>
        <v>-10376737.643112741</v>
      </c>
      <c r="T91" s="280">
        <f>SUM($B$90:T90)</f>
        <v>-10397266.419298323</v>
      </c>
      <c r="U91" s="280">
        <f>SUM($B$90:U90)</f>
        <v>-10415505.693679046</v>
      </c>
      <c r="V91" s="280">
        <f>SUM($B$90:V90)</f>
        <v>-10431708.336378993</v>
      </c>
      <c r="W91" s="280">
        <f>SUM($B$90:W90)</f>
        <v>-10446099.512549346</v>
      </c>
      <c r="X91" s="280">
        <f>SUM($B$90:X90)</f>
        <v>-10458879.697279861</v>
      </c>
      <c r="Y91" s="280">
        <f>SUM($B$90:Y90)</f>
        <v>-10470227.364313796</v>
      </c>
      <c r="Z91" s="280">
        <f>SUM($B$90:Z90)</f>
        <v>-10480301.3836831</v>
      </c>
      <c r="AA91" s="280">
        <f>SUM($B$90:AA90)</f>
        <v>-10489243.159616601</v>
      </c>
    </row>
    <row r="92" spans="1:27" s="206" customFormat="1" ht="14.25" x14ac:dyDescent="0.25">
      <c r="A92" s="279" t="s">
        <v>496</v>
      </c>
      <c r="B92" s="281">
        <f>IF((ISERR(IRR($B$87:B87))),0,IF(IRR($B$87:B87)&lt;0,0,IRR($B$87:B87)))</f>
        <v>0</v>
      </c>
      <c r="C92" s="281">
        <f>IF((ISERR(IRR($B$87:C87))),0,IF(IRR($B$87:C87)&lt;0,0,IRR($B$87:C87)))</f>
        <v>0</v>
      </c>
      <c r="D92" s="281">
        <f>IF((ISERR(IRR($B$87:D87))),0,IF(IRR($B$87:D87)&lt;0,0,IRR($B$87:D87)))</f>
        <v>0</v>
      </c>
      <c r="E92" s="281">
        <f>IF((ISERR(IRR($B$87:E87))),0,IF(IRR($B$87:E87)&lt;0,0,IRR($B$87:E87)))</f>
        <v>0</v>
      </c>
      <c r="F92" s="281">
        <f>IF((ISERR(IRR($B$87:F87))),0,IF(IRR($B$87:F87)&lt;0,0,IRR($B$87:F87)))</f>
        <v>0</v>
      </c>
      <c r="G92" s="281">
        <f>IF((ISERR(IRR($B$87:G87))),0,IF(IRR($B$87:G87)&lt;0,0,IRR($B$87:G87)))</f>
        <v>0</v>
      </c>
      <c r="H92" s="281">
        <f>IF((ISERR(IRR($B$87:H87))),0,IF(IRR($B$87:H87)&lt;0,0,IRR($B$87:H87)))</f>
        <v>0</v>
      </c>
      <c r="I92" s="281">
        <f>IF((ISERR(IRR($B$87:I87))),0,IF(IRR($B$87:I87)&lt;0,0,IRR($B$87:I87)))</f>
        <v>0</v>
      </c>
      <c r="J92" s="281">
        <f>IF((ISERR(IRR($B$87:J87))),0,IF(IRR($B$87:J87)&lt;0,0,IRR($B$87:J87)))</f>
        <v>0</v>
      </c>
      <c r="K92" s="281">
        <f>IF((ISERR(IRR($B$87:K87))),0,IF(IRR($B$87:K87)&lt;0,0,IRR($B$87:K87)))</f>
        <v>0</v>
      </c>
      <c r="L92" s="281">
        <f>IF((ISERR(IRR($B$87:L87))),0,IF(IRR($B$87:L87)&lt;0,0,IRR($B$87:L87)))</f>
        <v>0</v>
      </c>
      <c r="M92" s="282">
        <f>IF((ISERR(IRR($B$87:M87))),0,IF(IRR($B$87:M87)&lt;0,0,IRR($B$87:M87)))</f>
        <v>0</v>
      </c>
      <c r="N92" s="281">
        <f>IF((ISERR(IRR($B$87:N87))),0,IF(IRR($B$87:N87)&lt;0,0,IRR($B$87:N87)))</f>
        <v>0</v>
      </c>
      <c r="O92" s="281">
        <f>IF((ISERR(IRR($B$87:O87))),0,IF(IRR($B$87:O87)&lt;0,0,IRR($B$87:O87)))</f>
        <v>0</v>
      </c>
      <c r="P92" s="281">
        <f>IF((ISERR(IRR($B$87:P87))),0,IF(IRR($B$87:P87)&lt;0,0,IRR($B$87:P87)))</f>
        <v>0</v>
      </c>
      <c r="Q92" s="281">
        <f>IF((ISERR(IRR($B$87:Q87))),0,IF(IRR($B$87:Q87)&lt;0,0,IRR($B$87:Q87)))</f>
        <v>0</v>
      </c>
      <c r="R92" s="281">
        <f>IF((ISERR(IRR($B$87:R87))),0,IF(IRR($B$87:R87)&lt;0,0,IRR($B$87:R87)))</f>
        <v>0</v>
      </c>
      <c r="S92" s="281">
        <f>IF((ISERR(IRR($B$87:S87))),0,IF(IRR($B$87:S87)&lt;0,0,IRR($B$87:S87)))</f>
        <v>0</v>
      </c>
      <c r="T92" s="281">
        <f>IF((ISERR(IRR($B$87:T87))),0,IF(IRR($B$87:T87)&lt;0,0,IRR($B$87:T87)))</f>
        <v>0</v>
      </c>
      <c r="U92" s="281">
        <f>IF((ISERR(IRR($B$87:U87))),0,IF(IRR($B$87:U87)&lt;0,0,IRR($B$87:U87)))</f>
        <v>0</v>
      </c>
      <c r="V92" s="281">
        <f>IF((ISERR(IRR($B$87:V87))),0,IF(IRR($B$87:V87)&lt;0,0,IRR($B$87:V87)))</f>
        <v>0</v>
      </c>
      <c r="W92" s="281">
        <f>IF((ISERR(IRR($B$87:W87))),0,IF(IRR($B$87:W87)&lt;0,0,IRR($B$87:W87)))</f>
        <v>0</v>
      </c>
      <c r="X92" s="281">
        <f>IF((ISERR(IRR($B$87:X87))),0,IF(IRR($B$87:X87)&lt;0,0,IRR($B$87:X87)))</f>
        <v>0</v>
      </c>
      <c r="Y92" s="281">
        <f>IF((ISERR(IRR($B$87:Y87))),0,IF(IRR($B$87:Y87)&lt;0,0,IRR($B$87:Y87)))</f>
        <v>0</v>
      </c>
      <c r="Z92" s="281">
        <f>IF((ISERR(IRR($B$87:Z87))),0,IF(IRR($B$87:Z87)&lt;0,0,IRR($B$87:Z87)))</f>
        <v>0</v>
      </c>
      <c r="AA92" s="281">
        <f>IF((ISERR(IRR($B$87:AA87))),0,IF(IRR($B$87:AA87)&lt;0,0,IRR($B$87:AA87)))</f>
        <v>0</v>
      </c>
    </row>
    <row r="93" spans="1:27" s="206" customFormat="1" ht="14.25" x14ac:dyDescent="0.25">
      <c r="A93" s="279" t="s">
        <v>497</v>
      </c>
      <c r="B93" s="283">
        <f>IF(AND(B88&gt;0,A88&lt;0),(B77-(B88/(B88-A88))),0)</f>
        <v>0</v>
      </c>
      <c r="C93" s="283">
        <f t="shared" ref="C93:P93" si="23">IF(AND(C88&gt;0,B88&lt;0),(C77-(C88/(C88-B88))),0)</f>
        <v>0</v>
      </c>
      <c r="D93" s="283">
        <f t="shared" si="23"/>
        <v>0</v>
      </c>
      <c r="E93" s="283">
        <f t="shared" si="23"/>
        <v>0</v>
      </c>
      <c r="F93" s="283">
        <f t="shared" si="23"/>
        <v>0</v>
      </c>
      <c r="G93" s="283">
        <f t="shared" si="23"/>
        <v>0</v>
      </c>
      <c r="H93" s="283">
        <f t="shared" si="23"/>
        <v>0</v>
      </c>
      <c r="I93" s="283">
        <f t="shared" si="23"/>
        <v>0</v>
      </c>
      <c r="J93" s="283">
        <f t="shared" si="23"/>
        <v>0</v>
      </c>
      <c r="K93" s="283">
        <f t="shared" si="23"/>
        <v>0</v>
      </c>
      <c r="L93" s="283">
        <f t="shared" si="23"/>
        <v>0</v>
      </c>
      <c r="M93" s="284">
        <f t="shared" si="23"/>
        <v>0</v>
      </c>
      <c r="N93" s="283">
        <f t="shared" si="23"/>
        <v>0</v>
      </c>
      <c r="O93" s="283">
        <f t="shared" si="23"/>
        <v>0</v>
      </c>
      <c r="P93" s="283">
        <f t="shared" si="23"/>
        <v>0</v>
      </c>
      <c r="Q93" s="283">
        <f t="shared" ref="Q93:AA93" si="24">IF(AND(Q88&gt;0,P88&lt;0),(Q78-(Q88/(Q88-P88))),0)</f>
        <v>0</v>
      </c>
      <c r="R93" s="283">
        <f t="shared" si="24"/>
        <v>0</v>
      </c>
      <c r="S93" s="283">
        <f t="shared" si="24"/>
        <v>0</v>
      </c>
      <c r="T93" s="283">
        <f t="shared" si="24"/>
        <v>0</v>
      </c>
      <c r="U93" s="283">
        <f t="shared" si="24"/>
        <v>0</v>
      </c>
      <c r="V93" s="283">
        <f t="shared" si="24"/>
        <v>0</v>
      </c>
      <c r="W93" s="283">
        <f t="shared" si="24"/>
        <v>0</v>
      </c>
      <c r="X93" s="283">
        <f t="shared" si="24"/>
        <v>0</v>
      </c>
      <c r="Y93" s="283">
        <f t="shared" si="24"/>
        <v>0</v>
      </c>
      <c r="Z93" s="283">
        <f t="shared" si="24"/>
        <v>0</v>
      </c>
      <c r="AA93" s="283">
        <f t="shared" si="24"/>
        <v>0</v>
      </c>
    </row>
    <row r="94" spans="1:27" s="206" customFormat="1" ht="15" thickBot="1" x14ac:dyDescent="0.3">
      <c r="A94" s="285" t="s">
        <v>498</v>
      </c>
      <c r="B94" s="286">
        <f>IF(AND(B91&gt;0,A91&lt;0),(B77-(B91/(B91-A91))),0)</f>
        <v>0</v>
      </c>
      <c r="C94" s="286">
        <f t="shared" ref="C94:AA94" si="25">IF(AND(C91&gt;0,B91&lt;0),(C77-(C91/(C91-B91))),0)</f>
        <v>0</v>
      </c>
      <c r="D94" s="286">
        <f t="shared" si="25"/>
        <v>0</v>
      </c>
      <c r="E94" s="286">
        <f t="shared" si="25"/>
        <v>0</v>
      </c>
      <c r="F94" s="286">
        <f t="shared" si="25"/>
        <v>0</v>
      </c>
      <c r="G94" s="286">
        <f t="shared" si="25"/>
        <v>0</v>
      </c>
      <c r="H94" s="286">
        <f t="shared" si="25"/>
        <v>0</v>
      </c>
      <c r="I94" s="286">
        <f t="shared" si="25"/>
        <v>0</v>
      </c>
      <c r="J94" s="286">
        <f t="shared" si="25"/>
        <v>0</v>
      </c>
      <c r="K94" s="286">
        <f t="shared" si="25"/>
        <v>0</v>
      </c>
      <c r="L94" s="286">
        <f t="shared" si="25"/>
        <v>0</v>
      </c>
      <c r="M94" s="287">
        <f t="shared" si="25"/>
        <v>0</v>
      </c>
      <c r="N94" s="286">
        <f t="shared" si="25"/>
        <v>0</v>
      </c>
      <c r="O94" s="286">
        <f t="shared" si="25"/>
        <v>0</v>
      </c>
      <c r="P94" s="286">
        <f t="shared" si="25"/>
        <v>0</v>
      </c>
      <c r="Q94" s="286">
        <f t="shared" si="25"/>
        <v>0</v>
      </c>
      <c r="R94" s="286">
        <f t="shared" si="25"/>
        <v>0</v>
      </c>
      <c r="S94" s="286">
        <f t="shared" si="25"/>
        <v>0</v>
      </c>
      <c r="T94" s="286">
        <f t="shared" si="25"/>
        <v>0</v>
      </c>
      <c r="U94" s="286">
        <f t="shared" si="25"/>
        <v>0</v>
      </c>
      <c r="V94" s="286">
        <f t="shared" si="25"/>
        <v>0</v>
      </c>
      <c r="W94" s="286">
        <f t="shared" si="25"/>
        <v>0</v>
      </c>
      <c r="X94" s="286">
        <f t="shared" si="25"/>
        <v>0</v>
      </c>
      <c r="Y94" s="286">
        <f t="shared" si="25"/>
        <v>0</v>
      </c>
      <c r="Z94" s="286">
        <f t="shared" si="25"/>
        <v>0</v>
      </c>
      <c r="AA94" s="286">
        <f t="shared" si="25"/>
        <v>0</v>
      </c>
    </row>
    <row r="95" spans="1:27" x14ac:dyDescent="0.25">
      <c r="C95" s="288"/>
      <c r="D95" s="288"/>
      <c r="E95" s="288"/>
      <c r="F95" s="288"/>
      <c r="G95" s="288"/>
      <c r="H95" s="288"/>
      <c r="I95" s="288"/>
      <c r="J95" s="288"/>
    </row>
    <row r="96" spans="1:27" ht="64.5" customHeight="1" x14ac:dyDescent="0.25">
      <c r="A96" s="437"/>
      <c r="B96" s="437"/>
      <c r="C96" s="437"/>
      <c r="D96" s="437"/>
      <c r="E96" s="437"/>
      <c r="F96" s="437"/>
      <c r="G96" s="437"/>
      <c r="H96" s="437"/>
      <c r="I96" s="437"/>
      <c r="J96" s="437"/>
      <c r="K96" s="437"/>
    </row>
    <row r="98" spans="2:13" x14ac:dyDescent="0.25">
      <c r="C98" s="288"/>
    </row>
    <row r="101" spans="2:13" ht="27.75" x14ac:dyDescent="0.25">
      <c r="B101" s="289"/>
      <c r="M101" s="289"/>
    </row>
    <row r="102" spans="2:13" ht="27.75" x14ac:dyDescent="0.25">
      <c r="B102" s="289"/>
      <c r="M102" s="290"/>
    </row>
  </sheetData>
  <mergeCells count="14">
    <mergeCell ref="D26:E26"/>
    <mergeCell ref="D27:E27"/>
    <mergeCell ref="D28:E28"/>
    <mergeCell ref="D29:E29"/>
    <mergeCell ref="A96:K96"/>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K41" sqref="K41"/>
    </sheetView>
  </sheetViews>
  <sheetFormatPr defaultRowHeight="15.75" x14ac:dyDescent="0.25"/>
  <cols>
    <col min="1" max="1" width="9.140625" style="60"/>
    <col min="2" max="2" width="37.7109375" style="60" customWidth="1"/>
    <col min="3" max="3" width="19.85546875" style="292" customWidth="1"/>
    <col min="4" max="4" width="15.42578125" style="292"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4" t="s">
        <v>10</v>
      </c>
    </row>
    <row r="3" spans="1:44" ht="18.75" x14ac:dyDescent="0.3">
      <c r="L3" s="14" t="s">
        <v>67</v>
      </c>
    </row>
    <row r="4" spans="1:44" ht="18.75" x14ac:dyDescent="0.3">
      <c r="K4" s="14"/>
    </row>
    <row r="5" spans="1:44" x14ac:dyDescent="0.25">
      <c r="A5" s="371" t="str">
        <f>'3.3 паспорт описание'!A5:C5</f>
        <v>Год раскрытия информации: 2022 год</v>
      </c>
      <c r="B5" s="371"/>
      <c r="C5" s="371"/>
      <c r="D5" s="371"/>
      <c r="E5" s="371"/>
      <c r="F5" s="371"/>
      <c r="G5" s="371"/>
      <c r="H5" s="371"/>
      <c r="I5" s="371"/>
      <c r="J5" s="371"/>
      <c r="K5" s="371"/>
      <c r="L5" s="37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72" t="s">
        <v>8</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84" t="str">
        <f>'1. паспорт местоположение'!A12:C12</f>
        <v>L_NS1500.VL.0005</v>
      </c>
      <c r="B12" s="384"/>
      <c r="C12" s="384"/>
      <c r="D12" s="384"/>
      <c r="E12" s="384"/>
      <c r="F12" s="384"/>
      <c r="G12" s="384"/>
      <c r="H12" s="384"/>
      <c r="I12" s="384"/>
      <c r="J12" s="384"/>
      <c r="K12" s="384"/>
      <c r="L12" s="384"/>
    </row>
    <row r="13" spans="1:44" x14ac:dyDescent="0.25">
      <c r="A13" s="372" t="s">
        <v>7</v>
      </c>
      <c r="B13" s="372"/>
      <c r="C13" s="372"/>
      <c r="D13" s="372"/>
      <c r="E13" s="372"/>
      <c r="F13" s="372"/>
      <c r="G13" s="372"/>
      <c r="H13" s="372"/>
      <c r="I13" s="372"/>
      <c r="J13" s="372"/>
      <c r="K13" s="372"/>
      <c r="L13" s="372"/>
    </row>
    <row r="14" spans="1:44" ht="18.75" x14ac:dyDescent="0.25">
      <c r="A14" s="385"/>
      <c r="B14" s="385"/>
      <c r="C14" s="385"/>
      <c r="D14" s="385"/>
      <c r="E14" s="385"/>
      <c r="F14" s="385"/>
      <c r="G14" s="385"/>
      <c r="H14" s="385"/>
      <c r="I14" s="385"/>
      <c r="J14" s="385"/>
      <c r="K14" s="385"/>
      <c r="L14" s="385"/>
    </row>
    <row r="15" spans="1:44" ht="33" customHeight="1" x14ac:dyDescent="0.25">
      <c r="A15" s="378"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78"/>
      <c r="C15" s="378"/>
      <c r="D15" s="378"/>
      <c r="E15" s="378"/>
      <c r="F15" s="378"/>
      <c r="G15" s="378"/>
      <c r="H15" s="378"/>
      <c r="I15" s="378"/>
      <c r="J15" s="378"/>
      <c r="K15" s="378"/>
      <c r="L15" s="378"/>
    </row>
    <row r="16" spans="1:44" x14ac:dyDescent="0.25">
      <c r="A16" s="372" t="s">
        <v>6</v>
      </c>
      <c r="B16" s="372"/>
      <c r="C16" s="372"/>
      <c r="D16" s="372"/>
      <c r="E16" s="372"/>
      <c r="F16" s="372"/>
      <c r="G16" s="372"/>
      <c r="H16" s="372"/>
      <c r="I16" s="372"/>
      <c r="J16" s="372"/>
      <c r="K16" s="372"/>
      <c r="L16" s="372"/>
    </row>
    <row r="17" spans="1:12" ht="15.75" customHeight="1" x14ac:dyDescent="0.25">
      <c r="L17" s="77"/>
    </row>
    <row r="18" spans="1:12" x14ac:dyDescent="0.25">
      <c r="K18" s="76"/>
    </row>
    <row r="19" spans="1:12" ht="15.75" customHeight="1" x14ac:dyDescent="0.25">
      <c r="A19" s="448" t="s">
        <v>425</v>
      </c>
      <c r="B19" s="448"/>
      <c r="C19" s="448"/>
      <c r="D19" s="448"/>
      <c r="E19" s="448"/>
      <c r="F19" s="448"/>
      <c r="G19" s="448"/>
      <c r="H19" s="448"/>
      <c r="I19" s="448"/>
      <c r="J19" s="448"/>
      <c r="K19" s="448"/>
      <c r="L19" s="448"/>
    </row>
    <row r="20" spans="1:12" x14ac:dyDescent="0.25">
      <c r="A20" s="61"/>
      <c r="B20" s="61"/>
      <c r="C20" s="293"/>
      <c r="D20" s="293"/>
      <c r="E20" s="75"/>
      <c r="F20" s="75"/>
      <c r="G20" s="75"/>
      <c r="H20" s="75"/>
      <c r="I20" s="75"/>
      <c r="J20" s="75"/>
      <c r="K20" s="75"/>
      <c r="L20" s="75"/>
    </row>
    <row r="21" spans="1:12" ht="28.5" customHeight="1" x14ac:dyDescent="0.25">
      <c r="A21" s="438" t="s">
        <v>218</v>
      </c>
      <c r="B21" s="438" t="s">
        <v>217</v>
      </c>
      <c r="C21" s="444" t="s">
        <v>359</v>
      </c>
      <c r="D21" s="444"/>
      <c r="E21" s="444"/>
      <c r="F21" s="444"/>
      <c r="G21" s="444"/>
      <c r="H21" s="444"/>
      <c r="I21" s="439" t="s">
        <v>216</v>
      </c>
      <c r="J21" s="441" t="s">
        <v>361</v>
      </c>
      <c r="K21" s="438" t="s">
        <v>215</v>
      </c>
      <c r="L21" s="440" t="s">
        <v>360</v>
      </c>
    </row>
    <row r="22" spans="1:12" ht="58.5" customHeight="1" x14ac:dyDescent="0.25">
      <c r="A22" s="438"/>
      <c r="B22" s="438"/>
      <c r="C22" s="445" t="s">
        <v>2</v>
      </c>
      <c r="D22" s="445"/>
      <c r="E22" s="109"/>
      <c r="F22" s="110"/>
      <c r="G22" s="446" t="s">
        <v>1</v>
      </c>
      <c r="H22" s="447"/>
      <c r="I22" s="439"/>
      <c r="J22" s="442"/>
      <c r="K22" s="438"/>
      <c r="L22" s="440"/>
    </row>
    <row r="23" spans="1:12" ht="47.25" x14ac:dyDescent="0.25">
      <c r="A23" s="438"/>
      <c r="B23" s="438"/>
      <c r="C23" s="294" t="s">
        <v>214</v>
      </c>
      <c r="D23" s="294" t="s">
        <v>213</v>
      </c>
      <c r="E23" s="74" t="s">
        <v>214</v>
      </c>
      <c r="F23" s="74" t="s">
        <v>213</v>
      </c>
      <c r="G23" s="74" t="s">
        <v>214</v>
      </c>
      <c r="H23" s="74" t="s">
        <v>213</v>
      </c>
      <c r="I23" s="439"/>
      <c r="J23" s="443"/>
      <c r="K23" s="438"/>
      <c r="L23" s="440"/>
    </row>
    <row r="24" spans="1:12" x14ac:dyDescent="0.25">
      <c r="A24" s="328">
        <v>1</v>
      </c>
      <c r="B24" s="328">
        <v>2</v>
      </c>
      <c r="C24" s="294">
        <v>3</v>
      </c>
      <c r="D24" s="294">
        <v>4</v>
      </c>
      <c r="E24" s="74">
        <v>5</v>
      </c>
      <c r="F24" s="74">
        <v>6</v>
      </c>
      <c r="G24" s="74">
        <v>7</v>
      </c>
      <c r="H24" s="74">
        <v>8</v>
      </c>
      <c r="I24" s="74">
        <v>9</v>
      </c>
      <c r="J24" s="74">
        <v>10</v>
      </c>
      <c r="K24" s="74">
        <v>11</v>
      </c>
      <c r="L24" s="74">
        <v>12</v>
      </c>
    </row>
    <row r="25" spans="1:12" ht="31.5" x14ac:dyDescent="0.25">
      <c r="A25" s="68">
        <v>1</v>
      </c>
      <c r="B25" s="69" t="s">
        <v>212</v>
      </c>
      <c r="C25" s="295"/>
      <c r="D25" s="181"/>
      <c r="E25" s="72"/>
      <c r="F25" s="72"/>
      <c r="G25" s="139"/>
      <c r="H25" s="140"/>
      <c r="I25" s="72"/>
      <c r="J25" s="72"/>
      <c r="K25" s="66"/>
      <c r="L25" s="79"/>
    </row>
    <row r="26" spans="1:12" ht="21.75" customHeight="1" x14ac:dyDescent="0.25">
      <c r="A26" s="68" t="s">
        <v>211</v>
      </c>
      <c r="B26" s="73" t="s">
        <v>366</v>
      </c>
      <c r="C26" s="193" t="s">
        <v>477</v>
      </c>
      <c r="D26" s="193" t="s">
        <v>477</v>
      </c>
      <c r="E26" s="72"/>
      <c r="F26" s="72"/>
      <c r="G26" s="193">
        <v>43983</v>
      </c>
      <c r="H26" s="193">
        <v>44012</v>
      </c>
      <c r="I26" s="72">
        <v>100</v>
      </c>
      <c r="J26" s="72">
        <v>100</v>
      </c>
      <c r="K26" s="66"/>
      <c r="L26" s="66"/>
    </row>
    <row r="27" spans="1:12" s="62" customFormat="1" ht="39" customHeight="1" x14ac:dyDescent="0.25">
      <c r="A27" s="68" t="s">
        <v>210</v>
      </c>
      <c r="B27" s="73" t="s">
        <v>368</v>
      </c>
      <c r="C27" s="193" t="s">
        <v>477</v>
      </c>
      <c r="D27" s="193" t="s">
        <v>477</v>
      </c>
      <c r="E27" s="72"/>
      <c r="F27" s="72"/>
      <c r="G27" s="179" t="s">
        <v>459</v>
      </c>
      <c r="H27" s="181"/>
      <c r="I27" s="72"/>
      <c r="J27" s="72"/>
      <c r="K27" s="66"/>
      <c r="L27" s="66"/>
    </row>
    <row r="28" spans="1:12" s="62" customFormat="1" ht="70.5" customHeight="1" x14ac:dyDescent="0.25">
      <c r="A28" s="68" t="s">
        <v>367</v>
      </c>
      <c r="B28" s="73" t="s">
        <v>372</v>
      </c>
      <c r="C28" s="193" t="s">
        <v>477</v>
      </c>
      <c r="D28" s="193" t="s">
        <v>477</v>
      </c>
      <c r="E28" s="180"/>
      <c r="F28" s="180"/>
      <c r="G28" s="179" t="s">
        <v>459</v>
      </c>
      <c r="H28" s="193"/>
      <c r="I28" s="140"/>
      <c r="J28" s="140"/>
      <c r="K28" s="66"/>
      <c r="L28" s="66"/>
    </row>
    <row r="29" spans="1:12" s="62" customFormat="1" ht="54" customHeight="1" x14ac:dyDescent="0.25">
      <c r="A29" s="68" t="s">
        <v>209</v>
      </c>
      <c r="B29" s="73" t="s">
        <v>371</v>
      </c>
      <c r="C29" s="193" t="s">
        <v>477</v>
      </c>
      <c r="D29" s="193" t="s">
        <v>477</v>
      </c>
      <c r="E29" s="180"/>
      <c r="F29" s="180"/>
      <c r="G29" s="179" t="s">
        <v>459</v>
      </c>
      <c r="H29" s="193"/>
      <c r="I29" s="72"/>
      <c r="J29" s="72"/>
      <c r="K29" s="66"/>
      <c r="L29" s="66"/>
    </row>
    <row r="30" spans="1:12" s="62" customFormat="1" ht="55.5" customHeight="1" x14ac:dyDescent="0.25">
      <c r="A30" s="68" t="s">
        <v>208</v>
      </c>
      <c r="B30" s="73" t="s">
        <v>373</v>
      </c>
      <c r="C30" s="192" t="s">
        <v>477</v>
      </c>
      <c r="D30" s="193" t="s">
        <v>477</v>
      </c>
      <c r="E30" s="180"/>
      <c r="F30" s="180"/>
      <c r="G30" s="179" t="s">
        <v>459</v>
      </c>
      <c r="H30" s="192"/>
      <c r="I30" s="72"/>
      <c r="J30" s="72"/>
      <c r="K30" s="66"/>
      <c r="L30" s="66"/>
    </row>
    <row r="31" spans="1:12" s="62" customFormat="1" ht="37.5" customHeight="1" x14ac:dyDescent="0.25">
      <c r="A31" s="68" t="s">
        <v>207</v>
      </c>
      <c r="B31" s="67" t="s">
        <v>369</v>
      </c>
      <c r="C31" s="182" t="s">
        <v>477</v>
      </c>
      <c r="D31" s="193" t="s">
        <v>477</v>
      </c>
      <c r="E31" s="180"/>
      <c r="F31" s="180"/>
      <c r="G31" s="192">
        <v>44531</v>
      </c>
      <c r="H31" s="192">
        <v>44560</v>
      </c>
      <c r="I31" s="140">
        <v>100</v>
      </c>
      <c r="J31" s="140">
        <v>100</v>
      </c>
      <c r="K31" s="66"/>
      <c r="L31" s="66"/>
    </row>
    <row r="32" spans="1:12" s="62" customFormat="1" ht="31.5" x14ac:dyDescent="0.25">
      <c r="A32" s="68" t="s">
        <v>205</v>
      </c>
      <c r="B32" s="67" t="s">
        <v>374</v>
      </c>
      <c r="C32" s="193" t="s">
        <v>477</v>
      </c>
      <c r="D32" s="193" t="s">
        <v>477</v>
      </c>
      <c r="E32" s="180"/>
      <c r="F32" s="180"/>
      <c r="G32" s="193">
        <v>44713</v>
      </c>
      <c r="H32" s="193">
        <v>44742</v>
      </c>
      <c r="I32" s="72"/>
      <c r="J32" s="72"/>
      <c r="K32" s="66"/>
      <c r="L32" s="66"/>
    </row>
    <row r="33" spans="1:12" s="62" customFormat="1" ht="37.5" customHeight="1" x14ac:dyDescent="0.25">
      <c r="A33" s="68" t="s">
        <v>384</v>
      </c>
      <c r="B33" s="67" t="s">
        <v>303</v>
      </c>
      <c r="C33" s="183" t="s">
        <v>477</v>
      </c>
      <c r="D33" s="193" t="s">
        <v>477</v>
      </c>
      <c r="E33" s="180"/>
      <c r="F33" s="180"/>
      <c r="G33" s="183">
        <v>44835</v>
      </c>
      <c r="H33" s="183">
        <v>44864</v>
      </c>
      <c r="I33" s="72"/>
      <c r="J33" s="72"/>
      <c r="K33" s="66"/>
      <c r="L33" s="66"/>
    </row>
    <row r="34" spans="1:12" s="62" customFormat="1" ht="47.25" customHeight="1" x14ac:dyDescent="0.25">
      <c r="A34" s="68" t="s">
        <v>385</v>
      </c>
      <c r="B34" s="67" t="s">
        <v>378</v>
      </c>
      <c r="C34" s="183" t="s">
        <v>477</v>
      </c>
      <c r="D34" s="193" t="s">
        <v>477</v>
      </c>
      <c r="E34" s="184"/>
      <c r="F34" s="184"/>
      <c r="G34" s="179" t="s">
        <v>459</v>
      </c>
      <c r="H34" s="181"/>
      <c r="I34" s="71"/>
      <c r="J34" s="71"/>
      <c r="K34" s="71"/>
      <c r="L34" s="66"/>
    </row>
    <row r="35" spans="1:12" s="62" customFormat="1" ht="49.5" customHeight="1" x14ac:dyDescent="0.25">
      <c r="A35" s="68" t="s">
        <v>386</v>
      </c>
      <c r="B35" s="67" t="s">
        <v>206</v>
      </c>
      <c r="C35" s="183" t="s">
        <v>477</v>
      </c>
      <c r="D35" s="193" t="s">
        <v>477</v>
      </c>
      <c r="E35" s="184"/>
      <c r="F35" s="184"/>
      <c r="G35" s="183">
        <v>44854</v>
      </c>
      <c r="H35" s="183">
        <v>44864</v>
      </c>
      <c r="I35" s="71"/>
      <c r="J35" s="71"/>
      <c r="K35" s="71"/>
      <c r="L35" s="66"/>
    </row>
    <row r="36" spans="1:12" ht="37.5" customHeight="1" x14ac:dyDescent="0.25">
      <c r="A36" s="68" t="s">
        <v>387</v>
      </c>
      <c r="B36" s="67" t="s">
        <v>370</v>
      </c>
      <c r="C36" s="193" t="s">
        <v>477</v>
      </c>
      <c r="D36" s="193" t="s">
        <v>477</v>
      </c>
      <c r="E36" s="186"/>
      <c r="F36" s="187"/>
      <c r="G36" s="193">
        <v>44866</v>
      </c>
      <c r="H36" s="194">
        <v>44895</v>
      </c>
      <c r="I36" s="70"/>
      <c r="J36" s="70"/>
      <c r="K36" s="66"/>
      <c r="L36" s="66"/>
    </row>
    <row r="37" spans="1:12" ht="30.75" customHeight="1" x14ac:dyDescent="0.25">
      <c r="A37" s="68" t="s">
        <v>388</v>
      </c>
      <c r="B37" s="67" t="s">
        <v>204</v>
      </c>
      <c r="C37" s="183" t="s">
        <v>477</v>
      </c>
      <c r="D37" s="193" t="s">
        <v>477</v>
      </c>
      <c r="E37" s="186"/>
      <c r="F37" s="187"/>
      <c r="G37" s="183">
        <v>44774</v>
      </c>
      <c r="H37" s="183">
        <v>44803</v>
      </c>
      <c r="I37" s="70"/>
      <c r="J37" s="70"/>
      <c r="K37" s="66"/>
      <c r="L37" s="66"/>
    </row>
    <row r="38" spans="1:12" x14ac:dyDescent="0.25">
      <c r="A38" s="68" t="s">
        <v>579</v>
      </c>
      <c r="B38" s="69" t="s">
        <v>203</v>
      </c>
      <c r="C38" s="179"/>
      <c r="D38" s="185"/>
      <c r="E38" s="188"/>
      <c r="F38" s="188"/>
      <c r="G38" s="179"/>
      <c r="H38" s="185"/>
      <c r="I38" s="66"/>
      <c r="J38" s="66"/>
      <c r="K38" s="66"/>
      <c r="L38" s="66"/>
    </row>
    <row r="39" spans="1:12" ht="63" customHeight="1" x14ac:dyDescent="0.25">
      <c r="A39" s="68">
        <v>2</v>
      </c>
      <c r="B39" s="67" t="s">
        <v>375</v>
      </c>
      <c r="C39" s="192" t="s">
        <v>477</v>
      </c>
      <c r="D39" s="193" t="s">
        <v>477</v>
      </c>
      <c r="E39" s="188"/>
      <c r="F39" s="188"/>
      <c r="G39" s="192" t="s">
        <v>477</v>
      </c>
      <c r="H39" s="193" t="s">
        <v>477</v>
      </c>
      <c r="I39" s="66"/>
      <c r="J39" s="66"/>
      <c r="K39" s="66"/>
      <c r="L39" s="66"/>
    </row>
    <row r="40" spans="1:12" ht="33.75" customHeight="1" x14ac:dyDescent="0.25">
      <c r="A40" s="68" t="s">
        <v>202</v>
      </c>
      <c r="B40" s="67" t="s">
        <v>377</v>
      </c>
      <c r="C40" s="193" t="s">
        <v>477</v>
      </c>
      <c r="D40" s="193" t="s">
        <v>477</v>
      </c>
      <c r="E40" s="188"/>
      <c r="F40" s="188"/>
      <c r="G40" s="193" t="s">
        <v>477</v>
      </c>
      <c r="H40" s="193" t="s">
        <v>477</v>
      </c>
      <c r="I40" s="66"/>
      <c r="J40" s="66"/>
      <c r="K40" s="66"/>
      <c r="L40" s="66"/>
    </row>
    <row r="41" spans="1:12" ht="63" customHeight="1" x14ac:dyDescent="0.25">
      <c r="A41" s="68" t="s">
        <v>201</v>
      </c>
      <c r="B41" s="69" t="s">
        <v>456</v>
      </c>
      <c r="C41" s="179"/>
      <c r="D41" s="185"/>
      <c r="E41" s="188"/>
      <c r="F41" s="188"/>
      <c r="G41" s="179"/>
      <c r="H41" s="185"/>
      <c r="I41" s="66"/>
      <c r="J41" s="66"/>
      <c r="K41" s="66"/>
      <c r="L41" s="66"/>
    </row>
    <row r="42" spans="1:12" ht="58.5" customHeight="1" x14ac:dyDescent="0.25">
      <c r="A42" s="68">
        <v>3</v>
      </c>
      <c r="B42" s="67" t="s">
        <v>376</v>
      </c>
      <c r="C42" s="194" t="s">
        <v>477</v>
      </c>
      <c r="D42" s="193" t="s">
        <v>477</v>
      </c>
      <c r="E42" s="188"/>
      <c r="F42" s="188"/>
      <c r="G42" s="194" t="s">
        <v>477</v>
      </c>
      <c r="H42" s="193" t="s">
        <v>477</v>
      </c>
      <c r="I42" s="66"/>
      <c r="J42" s="66"/>
      <c r="K42" s="66"/>
      <c r="L42" s="66"/>
    </row>
    <row r="43" spans="1:12" ht="34.5" customHeight="1" x14ac:dyDescent="0.25">
      <c r="A43" s="68" t="s">
        <v>200</v>
      </c>
      <c r="B43" s="67" t="s">
        <v>198</v>
      </c>
      <c r="C43" s="192" t="s">
        <v>477</v>
      </c>
      <c r="D43" s="193" t="s">
        <v>477</v>
      </c>
      <c r="E43" s="188"/>
      <c r="F43" s="188"/>
      <c r="G43" s="192" t="s">
        <v>477</v>
      </c>
      <c r="H43" s="193" t="s">
        <v>477</v>
      </c>
      <c r="I43" s="66"/>
      <c r="J43" s="66"/>
      <c r="K43" s="66"/>
      <c r="L43" s="66"/>
    </row>
    <row r="44" spans="1:12" ht="24.75" customHeight="1" x14ac:dyDescent="0.25">
      <c r="A44" s="68" t="s">
        <v>199</v>
      </c>
      <c r="B44" s="67" t="s">
        <v>196</v>
      </c>
      <c r="C44" s="192" t="s">
        <v>477</v>
      </c>
      <c r="D44" s="193" t="s">
        <v>477</v>
      </c>
      <c r="E44" s="188"/>
      <c r="F44" s="188"/>
      <c r="G44" s="192" t="s">
        <v>477</v>
      </c>
      <c r="H44" s="193" t="s">
        <v>477</v>
      </c>
      <c r="I44" s="66"/>
      <c r="J44" s="66"/>
      <c r="K44" s="66"/>
      <c r="L44" s="66"/>
    </row>
    <row r="45" spans="1:12" ht="90.75" customHeight="1" x14ac:dyDescent="0.25">
      <c r="A45" s="68" t="s">
        <v>197</v>
      </c>
      <c r="B45" s="67" t="s">
        <v>380</v>
      </c>
      <c r="C45" s="192" t="s">
        <v>477</v>
      </c>
      <c r="D45" s="193" t="s">
        <v>477</v>
      </c>
      <c r="E45" s="188"/>
      <c r="F45" s="188"/>
      <c r="G45" s="192" t="s">
        <v>477</v>
      </c>
      <c r="H45" s="193" t="s">
        <v>477</v>
      </c>
      <c r="I45" s="66"/>
      <c r="J45" s="66"/>
      <c r="K45" s="66"/>
      <c r="L45" s="66"/>
    </row>
    <row r="46" spans="1:12" ht="167.25" customHeight="1" x14ac:dyDescent="0.25">
      <c r="A46" s="68" t="s">
        <v>195</v>
      </c>
      <c r="B46" s="67" t="s">
        <v>379</v>
      </c>
      <c r="C46" s="193" t="s">
        <v>477</v>
      </c>
      <c r="D46" s="193" t="s">
        <v>477</v>
      </c>
      <c r="E46" s="188"/>
      <c r="F46" s="188"/>
      <c r="G46" s="193" t="s">
        <v>477</v>
      </c>
      <c r="H46" s="193" t="s">
        <v>477</v>
      </c>
      <c r="I46" s="66"/>
      <c r="J46" s="66"/>
      <c r="K46" s="66"/>
      <c r="L46" s="66"/>
    </row>
    <row r="47" spans="1:12" ht="30.75" customHeight="1" x14ac:dyDescent="0.25">
      <c r="A47" s="68" t="s">
        <v>193</v>
      </c>
      <c r="B47" s="67" t="s">
        <v>194</v>
      </c>
      <c r="C47" s="194" t="s">
        <v>477</v>
      </c>
      <c r="D47" s="193" t="s">
        <v>477</v>
      </c>
      <c r="E47" s="188"/>
      <c r="F47" s="188"/>
      <c r="G47" s="194" t="s">
        <v>477</v>
      </c>
      <c r="H47" s="193" t="s">
        <v>477</v>
      </c>
      <c r="I47" s="66"/>
      <c r="J47" s="66"/>
      <c r="K47" s="66"/>
      <c r="L47" s="66"/>
    </row>
    <row r="48" spans="1:12" ht="37.5" customHeight="1" x14ac:dyDescent="0.25">
      <c r="A48" s="68" t="s">
        <v>580</v>
      </c>
      <c r="B48" s="69" t="s">
        <v>192</v>
      </c>
      <c r="C48" s="179"/>
      <c r="D48" s="185"/>
      <c r="E48" s="188"/>
      <c r="F48" s="188"/>
      <c r="G48" s="179"/>
      <c r="H48" s="185"/>
      <c r="I48" s="66"/>
      <c r="J48" s="66"/>
      <c r="K48" s="66"/>
      <c r="L48" s="66"/>
    </row>
    <row r="49" spans="1:12" ht="35.25" customHeight="1" x14ac:dyDescent="0.25">
      <c r="A49" s="68">
        <v>4</v>
      </c>
      <c r="B49" s="67" t="s">
        <v>190</v>
      </c>
      <c r="C49" s="192" t="s">
        <v>477</v>
      </c>
      <c r="D49" s="193" t="s">
        <v>477</v>
      </c>
      <c r="E49" s="188"/>
      <c r="F49" s="188"/>
      <c r="G49" s="192" t="s">
        <v>477</v>
      </c>
      <c r="H49" s="193" t="s">
        <v>477</v>
      </c>
      <c r="I49" s="66"/>
      <c r="J49" s="66"/>
      <c r="K49" s="66"/>
      <c r="L49" s="66"/>
    </row>
    <row r="50" spans="1:12" ht="86.25" customHeight="1" x14ac:dyDescent="0.25">
      <c r="A50" s="68" t="s">
        <v>191</v>
      </c>
      <c r="B50" s="67" t="s">
        <v>581</v>
      </c>
      <c r="C50" s="192" t="s">
        <v>477</v>
      </c>
      <c r="D50" s="193" t="s">
        <v>477</v>
      </c>
      <c r="E50" s="188"/>
      <c r="F50" s="188"/>
      <c r="G50" s="192" t="s">
        <v>477</v>
      </c>
      <c r="H50" s="193" t="s">
        <v>477</v>
      </c>
      <c r="I50" s="66"/>
      <c r="J50" s="66"/>
      <c r="K50" s="66"/>
      <c r="L50" s="66"/>
    </row>
    <row r="51" spans="1:12" ht="77.25" customHeight="1" x14ac:dyDescent="0.25">
      <c r="A51" s="68" t="s">
        <v>189</v>
      </c>
      <c r="B51" s="67" t="s">
        <v>381</v>
      </c>
      <c r="C51" s="192" t="s">
        <v>477</v>
      </c>
      <c r="D51" s="193" t="s">
        <v>477</v>
      </c>
      <c r="E51" s="188"/>
      <c r="F51" s="188"/>
      <c r="G51" s="192" t="s">
        <v>477</v>
      </c>
      <c r="H51" s="193" t="s">
        <v>477</v>
      </c>
      <c r="I51" s="66"/>
      <c r="J51" s="66"/>
      <c r="K51" s="66"/>
      <c r="L51" s="66"/>
    </row>
    <row r="52" spans="1:12" ht="71.25" customHeight="1" x14ac:dyDescent="0.25">
      <c r="A52" s="68" t="s">
        <v>187</v>
      </c>
      <c r="B52" s="67" t="s">
        <v>188</v>
      </c>
      <c r="C52" s="192" t="s">
        <v>477</v>
      </c>
      <c r="D52" s="193" t="s">
        <v>477</v>
      </c>
      <c r="E52" s="188"/>
      <c r="F52" s="188"/>
      <c r="G52" s="192" t="s">
        <v>477</v>
      </c>
      <c r="H52" s="193" t="s">
        <v>477</v>
      </c>
      <c r="I52" s="66"/>
      <c r="J52" s="66"/>
      <c r="K52" s="66"/>
      <c r="L52" s="66"/>
    </row>
    <row r="53" spans="1:12" ht="48" customHeight="1" x14ac:dyDescent="0.25">
      <c r="A53" s="68" t="s">
        <v>185</v>
      </c>
      <c r="B53" s="117" t="s">
        <v>382</v>
      </c>
      <c r="C53" s="192" t="s">
        <v>477</v>
      </c>
      <c r="D53" s="193" t="s">
        <v>477</v>
      </c>
      <c r="E53" s="188"/>
      <c r="F53" s="188"/>
      <c r="G53" s="192" t="s">
        <v>477</v>
      </c>
      <c r="H53" s="193" t="s">
        <v>477</v>
      </c>
      <c r="I53" s="66"/>
      <c r="J53" s="66"/>
      <c r="K53" s="66"/>
      <c r="L53" s="66"/>
    </row>
    <row r="54" spans="1:12" ht="46.5" customHeight="1" x14ac:dyDescent="0.25">
      <c r="A54" s="68" t="s">
        <v>383</v>
      </c>
      <c r="B54" s="67" t="s">
        <v>186</v>
      </c>
      <c r="C54" s="192" t="s">
        <v>477</v>
      </c>
      <c r="D54" s="193" t="s">
        <v>477</v>
      </c>
      <c r="E54" s="188"/>
      <c r="F54" s="188"/>
      <c r="G54" s="192" t="s">
        <v>477</v>
      </c>
      <c r="H54" s="193" t="s">
        <v>477</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 zoomScale="70" zoomScaleNormal="70" zoomScaleSheetLayoutView="70" workbookViewId="0">
      <selection activeCell="E22" sqref="E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6.140625" style="59" customWidth="1"/>
    <col min="12" max="12" width="13.85546875" style="59" customWidth="1"/>
    <col min="13" max="13" width="7.85546875" style="59" customWidth="1"/>
    <col min="14" max="14" width="8.5703125" style="59" customWidth="1"/>
    <col min="15" max="15" width="6.140625" style="59" customWidth="1"/>
    <col min="16" max="16" width="13.85546875" style="59" customWidth="1"/>
    <col min="17" max="17" width="7.85546875" style="59" customWidth="1"/>
    <col min="18" max="18" width="8.5703125" style="59" customWidth="1"/>
    <col min="19" max="19" width="8" style="59" customWidth="1"/>
    <col min="20" max="20" width="11.7109375" style="59" customWidth="1"/>
    <col min="21" max="21" width="6.140625" style="59" customWidth="1"/>
    <col min="22" max="22" width="11.140625" style="59" customWidth="1"/>
    <col min="23" max="23" width="7.140625" style="59" customWidth="1"/>
    <col min="24" max="24" width="12.28515625" style="59" customWidth="1"/>
    <col min="25" max="25" width="9.85546875" style="59" customWidth="1"/>
    <col min="26" max="26" width="12.85546875" style="59" customWidth="1"/>
    <col min="27" max="27" width="5.71093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L1" s="60"/>
      <c r="M1" s="60"/>
      <c r="P1" s="60"/>
      <c r="Q1" s="60"/>
      <c r="AC1" s="37" t="s">
        <v>68</v>
      </c>
    </row>
    <row r="2" spans="1:29" ht="18.75" x14ac:dyDescent="0.3">
      <c r="A2" s="60"/>
      <c r="B2" s="60"/>
      <c r="C2" s="60"/>
      <c r="D2" s="60"/>
      <c r="E2" s="60"/>
      <c r="F2" s="60"/>
      <c r="H2" s="60"/>
      <c r="I2" s="60"/>
      <c r="L2" s="60"/>
      <c r="M2" s="60"/>
      <c r="P2" s="60"/>
      <c r="Q2" s="60"/>
      <c r="AC2" s="14" t="s">
        <v>10</v>
      </c>
    </row>
    <row r="3" spans="1:29" ht="18.75" x14ac:dyDescent="0.3">
      <c r="A3" s="60"/>
      <c r="B3" s="60"/>
      <c r="C3" s="60"/>
      <c r="D3" s="60"/>
      <c r="E3" s="60"/>
      <c r="F3" s="60"/>
      <c r="H3" s="60"/>
      <c r="I3" s="60"/>
      <c r="L3" s="60"/>
      <c r="M3" s="60"/>
      <c r="P3" s="60"/>
      <c r="Q3" s="60"/>
      <c r="AC3" s="14" t="s">
        <v>67</v>
      </c>
    </row>
    <row r="4" spans="1:29"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0"/>
      <c r="B5" s="60"/>
      <c r="C5" s="60"/>
      <c r="D5" s="60"/>
      <c r="E5" s="60"/>
      <c r="F5" s="60"/>
      <c r="H5" s="60"/>
      <c r="I5" s="60"/>
      <c r="L5" s="60"/>
      <c r="M5" s="60"/>
      <c r="P5" s="60"/>
      <c r="Q5" s="60"/>
      <c r="AC5" s="14"/>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120"/>
      <c r="B7" s="120"/>
      <c r="C7" s="120"/>
      <c r="D7" s="120"/>
      <c r="E7" s="120"/>
      <c r="F7" s="120"/>
      <c r="G7" s="120"/>
      <c r="H7" s="64"/>
      <c r="I7" s="64"/>
      <c r="J7" s="64"/>
      <c r="K7" s="64"/>
      <c r="L7" s="64"/>
      <c r="M7" s="64"/>
      <c r="N7" s="64"/>
      <c r="O7" s="64"/>
      <c r="P7" s="64"/>
      <c r="Q7" s="64"/>
      <c r="R7" s="64"/>
      <c r="S7" s="64"/>
      <c r="T7" s="64"/>
      <c r="U7" s="64"/>
      <c r="V7" s="64"/>
      <c r="W7" s="64"/>
      <c r="X7" s="64"/>
      <c r="Y7" s="64"/>
      <c r="Z7" s="64"/>
      <c r="AA7" s="64"/>
      <c r="AB7" s="64"/>
      <c r="AC7" s="64"/>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120"/>
      <c r="B10" s="120"/>
      <c r="C10" s="120"/>
      <c r="D10" s="120"/>
      <c r="E10" s="120"/>
      <c r="F10" s="120"/>
      <c r="G10" s="120"/>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384" t="str">
        <f>'1. паспорт местоположение'!A12:C12</f>
        <v>L_NS1500.VL.0005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72" t="s">
        <v>460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72" t="s">
        <v>461</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458" t="s">
        <v>426</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171" customFormat="1" ht="33" customHeight="1" x14ac:dyDescent="0.25">
      <c r="A20" s="449" t="s">
        <v>184</v>
      </c>
      <c r="B20" s="449" t="s">
        <v>183</v>
      </c>
      <c r="C20" s="452" t="s">
        <v>182</v>
      </c>
      <c r="D20" s="452"/>
      <c r="E20" s="453" t="s">
        <v>181</v>
      </c>
      <c r="F20" s="453"/>
      <c r="G20" s="449" t="s">
        <v>583</v>
      </c>
      <c r="H20" s="454" t="s">
        <v>584</v>
      </c>
      <c r="I20" s="455"/>
      <c r="J20" s="455"/>
      <c r="K20" s="455"/>
      <c r="L20" s="454" t="s">
        <v>585</v>
      </c>
      <c r="M20" s="455"/>
      <c r="N20" s="455"/>
      <c r="O20" s="455"/>
      <c r="P20" s="454" t="s">
        <v>586</v>
      </c>
      <c r="Q20" s="455"/>
      <c r="R20" s="455"/>
      <c r="S20" s="455"/>
      <c r="T20" s="454" t="s">
        <v>587</v>
      </c>
      <c r="U20" s="455"/>
      <c r="V20" s="455"/>
      <c r="W20" s="455"/>
      <c r="X20" s="454" t="s">
        <v>588</v>
      </c>
      <c r="Y20" s="455"/>
      <c r="Z20" s="455"/>
      <c r="AA20" s="455"/>
      <c r="AB20" s="456" t="s">
        <v>180</v>
      </c>
      <c r="AC20" s="456"/>
    </row>
    <row r="21" spans="1:34" s="171" customFormat="1" ht="81.75" customHeight="1" x14ac:dyDescent="0.25">
      <c r="A21" s="450"/>
      <c r="B21" s="450"/>
      <c r="C21" s="452"/>
      <c r="D21" s="452"/>
      <c r="E21" s="453"/>
      <c r="F21" s="453"/>
      <c r="G21" s="450"/>
      <c r="H21" s="452" t="s">
        <v>2</v>
      </c>
      <c r="I21" s="452"/>
      <c r="J21" s="452" t="s">
        <v>178</v>
      </c>
      <c r="K21" s="452"/>
      <c r="L21" s="452" t="s">
        <v>2</v>
      </c>
      <c r="M21" s="452"/>
      <c r="N21" s="452" t="s">
        <v>178</v>
      </c>
      <c r="O21" s="452"/>
      <c r="P21" s="452" t="s">
        <v>2</v>
      </c>
      <c r="Q21" s="452"/>
      <c r="R21" s="452" t="s">
        <v>178</v>
      </c>
      <c r="S21" s="452"/>
      <c r="T21" s="452" t="s">
        <v>2</v>
      </c>
      <c r="U21" s="452"/>
      <c r="V21" s="452" t="s">
        <v>178</v>
      </c>
      <c r="W21" s="452"/>
      <c r="X21" s="452" t="s">
        <v>2</v>
      </c>
      <c r="Y21" s="452"/>
      <c r="Z21" s="452" t="s">
        <v>178</v>
      </c>
      <c r="AA21" s="452"/>
      <c r="AB21" s="456"/>
      <c r="AC21" s="456"/>
    </row>
    <row r="22" spans="1:34" s="171" customFormat="1" ht="89.25" customHeight="1" x14ac:dyDescent="0.3">
      <c r="A22" s="451"/>
      <c r="B22" s="451"/>
      <c r="C22" s="313" t="s">
        <v>2</v>
      </c>
      <c r="D22" s="313" t="s">
        <v>178</v>
      </c>
      <c r="E22" s="168" t="s">
        <v>632</v>
      </c>
      <c r="F22" s="168" t="s">
        <v>582</v>
      </c>
      <c r="G22" s="451"/>
      <c r="H22" s="169" t="s">
        <v>406</v>
      </c>
      <c r="I22" s="169" t="s">
        <v>407</v>
      </c>
      <c r="J22" s="169" t="s">
        <v>406</v>
      </c>
      <c r="K22" s="169" t="s">
        <v>407</v>
      </c>
      <c r="L22" s="169" t="s">
        <v>406</v>
      </c>
      <c r="M22" s="169" t="s">
        <v>407</v>
      </c>
      <c r="N22" s="169" t="s">
        <v>406</v>
      </c>
      <c r="O22" s="169" t="s">
        <v>407</v>
      </c>
      <c r="P22" s="169" t="s">
        <v>406</v>
      </c>
      <c r="Q22" s="169" t="s">
        <v>407</v>
      </c>
      <c r="R22" s="169" t="s">
        <v>406</v>
      </c>
      <c r="S22" s="169" t="s">
        <v>407</v>
      </c>
      <c r="T22" s="169" t="s">
        <v>406</v>
      </c>
      <c r="U22" s="169" t="s">
        <v>407</v>
      </c>
      <c r="V22" s="169" t="s">
        <v>406</v>
      </c>
      <c r="W22" s="169" t="s">
        <v>407</v>
      </c>
      <c r="X22" s="169" t="s">
        <v>406</v>
      </c>
      <c r="Y22" s="169" t="s">
        <v>407</v>
      </c>
      <c r="Z22" s="169" t="s">
        <v>406</v>
      </c>
      <c r="AA22" s="169" t="s">
        <v>407</v>
      </c>
      <c r="AB22" s="313" t="s">
        <v>179</v>
      </c>
      <c r="AC22" s="313" t="s">
        <v>178</v>
      </c>
      <c r="AE22" s="170"/>
      <c r="AF22" s="170"/>
      <c r="AG22" s="170"/>
      <c r="AH22" s="170"/>
    </row>
    <row r="23" spans="1:34" s="171"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4" s="171" customFormat="1" ht="47.25" customHeight="1" x14ac:dyDescent="0.25">
      <c r="A24" s="314">
        <v>1</v>
      </c>
      <c r="B24" s="315" t="s">
        <v>177</v>
      </c>
      <c r="C24" s="306">
        <v>9.9334199999999999</v>
      </c>
      <c r="D24" s="306">
        <f>D30*1.2</f>
        <v>9.2000000039999996</v>
      </c>
      <c r="E24" s="306">
        <f>D24</f>
        <v>9.2000000039999996</v>
      </c>
      <c r="F24" s="306">
        <f>E24</f>
        <v>9.2000000039999996</v>
      </c>
      <c r="G24" s="306">
        <f>F24</f>
        <v>9.2000000039999996</v>
      </c>
      <c r="H24" s="306">
        <v>0</v>
      </c>
      <c r="I24" s="306"/>
      <c r="J24" s="306">
        <v>0</v>
      </c>
      <c r="K24" s="306"/>
      <c r="L24" s="306">
        <v>0</v>
      </c>
      <c r="M24" s="306"/>
      <c r="N24" s="306">
        <v>0</v>
      </c>
      <c r="O24" s="306"/>
      <c r="P24" s="306">
        <v>0</v>
      </c>
      <c r="Q24" s="306"/>
      <c r="R24" s="306">
        <v>0</v>
      </c>
      <c r="S24" s="306"/>
      <c r="T24" s="306">
        <v>0</v>
      </c>
      <c r="U24" s="306"/>
      <c r="V24" s="306">
        <v>0</v>
      </c>
      <c r="W24" s="306"/>
      <c r="X24" s="306">
        <v>0</v>
      </c>
      <c r="Y24" s="306"/>
      <c r="Z24" s="306">
        <v>0</v>
      </c>
      <c r="AA24" s="306"/>
      <c r="AB24" s="306">
        <f>H24+L24+P24+T24+X24</f>
        <v>0</v>
      </c>
      <c r="AC24" s="306">
        <f>J24+N24+R24+V24+Z24</f>
        <v>0</v>
      </c>
    </row>
    <row r="25" spans="1:34" s="171" customFormat="1" ht="24" customHeight="1" x14ac:dyDescent="0.25">
      <c r="A25" s="316" t="s">
        <v>176</v>
      </c>
      <c r="B25" s="317" t="s">
        <v>175</v>
      </c>
      <c r="C25" s="306"/>
      <c r="D25" s="306"/>
      <c r="E25" s="306">
        <f t="shared" ref="E25:G34" si="0">D25</f>
        <v>0</v>
      </c>
      <c r="F25" s="306">
        <f t="shared" si="0"/>
        <v>0</v>
      </c>
      <c r="G25" s="306">
        <f t="shared" si="0"/>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v>0</v>
      </c>
      <c r="AA25" s="306"/>
      <c r="AB25" s="306">
        <f t="shared" ref="AB25:AB35" si="1">H25+L25+P25+T25+X25</f>
        <v>0</v>
      </c>
      <c r="AC25" s="306">
        <f t="shared" ref="AC25:AC86" si="2">J25+N25+R25+V25+Z25</f>
        <v>0</v>
      </c>
    </row>
    <row r="26" spans="1:34" s="171" customFormat="1" x14ac:dyDescent="0.25">
      <c r="A26" s="316" t="s">
        <v>174</v>
      </c>
      <c r="B26" s="317" t="s">
        <v>173</v>
      </c>
      <c r="C26" s="306"/>
      <c r="D26" s="306"/>
      <c r="E26" s="306">
        <f t="shared" si="0"/>
        <v>0</v>
      </c>
      <c r="F26" s="306">
        <f t="shared" si="0"/>
        <v>0</v>
      </c>
      <c r="G26" s="306">
        <f t="shared" si="0"/>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v>0</v>
      </c>
      <c r="AA26" s="306"/>
      <c r="AB26" s="306">
        <f t="shared" si="1"/>
        <v>0</v>
      </c>
      <c r="AC26" s="306">
        <f t="shared" si="2"/>
        <v>0</v>
      </c>
    </row>
    <row r="27" spans="1:34" s="171" customFormat="1" ht="31.5" x14ac:dyDescent="0.25">
      <c r="A27" s="316" t="s">
        <v>172</v>
      </c>
      <c r="B27" s="317" t="s">
        <v>365</v>
      </c>
      <c r="C27" s="306">
        <f>C30</f>
        <v>8.2778500000000008</v>
      </c>
      <c r="D27" s="306">
        <f>D30</f>
        <v>7.6666666699999997</v>
      </c>
      <c r="E27" s="306">
        <f t="shared" si="0"/>
        <v>7.6666666699999997</v>
      </c>
      <c r="F27" s="306">
        <f t="shared" si="0"/>
        <v>7.6666666699999997</v>
      </c>
      <c r="G27" s="306">
        <f t="shared" si="0"/>
        <v>7.6666666699999997</v>
      </c>
      <c r="H27" s="306">
        <v>0</v>
      </c>
      <c r="I27" s="306"/>
      <c r="J27" s="306">
        <v>0</v>
      </c>
      <c r="K27" s="306"/>
      <c r="L27" s="306">
        <v>0</v>
      </c>
      <c r="M27" s="306"/>
      <c r="N27" s="306">
        <v>0</v>
      </c>
      <c r="O27" s="306"/>
      <c r="P27" s="306">
        <v>0</v>
      </c>
      <c r="Q27" s="306"/>
      <c r="R27" s="306">
        <v>0</v>
      </c>
      <c r="S27" s="306"/>
      <c r="T27" s="306">
        <v>0</v>
      </c>
      <c r="U27" s="306"/>
      <c r="V27" s="306">
        <v>0</v>
      </c>
      <c r="W27" s="306"/>
      <c r="X27" s="306">
        <v>0</v>
      </c>
      <c r="Y27" s="306"/>
      <c r="Z27" s="306">
        <v>0</v>
      </c>
      <c r="AA27" s="306"/>
      <c r="AB27" s="306">
        <f t="shared" si="1"/>
        <v>0</v>
      </c>
      <c r="AC27" s="306">
        <f t="shared" si="2"/>
        <v>0</v>
      </c>
    </row>
    <row r="28" spans="1:34" s="171" customFormat="1" x14ac:dyDescent="0.25">
      <c r="A28" s="316" t="s">
        <v>171</v>
      </c>
      <c r="B28" s="317" t="s">
        <v>170</v>
      </c>
      <c r="C28" s="306"/>
      <c r="D28" s="306"/>
      <c r="E28" s="306">
        <f t="shared" si="0"/>
        <v>0</v>
      </c>
      <c r="F28" s="306">
        <f t="shared" si="0"/>
        <v>0</v>
      </c>
      <c r="G28" s="306">
        <f t="shared" si="0"/>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f t="shared" si="1"/>
        <v>0</v>
      </c>
      <c r="AC28" s="306">
        <f t="shared" si="2"/>
        <v>0</v>
      </c>
    </row>
    <row r="29" spans="1:34" s="171" customFormat="1" x14ac:dyDescent="0.25">
      <c r="A29" s="316" t="s">
        <v>169</v>
      </c>
      <c r="B29" s="318" t="s">
        <v>168</v>
      </c>
      <c r="C29" s="306">
        <f>C24-C27</f>
        <v>1.6555699999999991</v>
      </c>
      <c r="D29" s="306">
        <f>D24-D27</f>
        <v>1.5333333339999999</v>
      </c>
      <c r="E29" s="306">
        <f t="shared" si="0"/>
        <v>1.5333333339999999</v>
      </c>
      <c r="F29" s="306">
        <f t="shared" si="0"/>
        <v>1.5333333339999999</v>
      </c>
      <c r="G29" s="306">
        <f t="shared" si="0"/>
        <v>1.5333333339999999</v>
      </c>
      <c r="H29" s="306">
        <v>0</v>
      </c>
      <c r="I29" s="306"/>
      <c r="J29" s="306">
        <v>0</v>
      </c>
      <c r="K29" s="306"/>
      <c r="L29" s="306">
        <v>0</v>
      </c>
      <c r="M29" s="306"/>
      <c r="N29" s="306">
        <v>0</v>
      </c>
      <c r="O29" s="306"/>
      <c r="P29" s="306">
        <v>0</v>
      </c>
      <c r="Q29" s="306"/>
      <c r="R29" s="306">
        <v>0</v>
      </c>
      <c r="S29" s="306"/>
      <c r="T29" s="306">
        <v>0</v>
      </c>
      <c r="U29" s="306"/>
      <c r="V29" s="306">
        <v>0</v>
      </c>
      <c r="W29" s="306"/>
      <c r="X29" s="306">
        <v>0</v>
      </c>
      <c r="Y29" s="306"/>
      <c r="Z29" s="306">
        <v>0</v>
      </c>
      <c r="AA29" s="306"/>
      <c r="AB29" s="306">
        <f t="shared" si="1"/>
        <v>0</v>
      </c>
      <c r="AC29" s="306">
        <f t="shared" si="2"/>
        <v>0</v>
      </c>
    </row>
    <row r="30" spans="1:34" s="171" customFormat="1" ht="47.25" x14ac:dyDescent="0.25">
      <c r="A30" s="314" t="s">
        <v>63</v>
      </c>
      <c r="B30" s="315" t="s">
        <v>167</v>
      </c>
      <c r="C30" s="306">
        <v>8.2778500000000008</v>
      </c>
      <c r="D30" s="306">
        <f>D31</f>
        <v>7.6666666699999997</v>
      </c>
      <c r="E30" s="306">
        <f t="shared" si="0"/>
        <v>7.6666666699999997</v>
      </c>
      <c r="F30" s="306">
        <f t="shared" si="0"/>
        <v>7.6666666699999997</v>
      </c>
      <c r="G30" s="306">
        <f t="shared" si="0"/>
        <v>7.6666666699999997</v>
      </c>
      <c r="H30" s="306">
        <v>0</v>
      </c>
      <c r="I30" s="306"/>
      <c r="J30" s="306">
        <v>0</v>
      </c>
      <c r="K30" s="306"/>
      <c r="L30" s="306">
        <v>0</v>
      </c>
      <c r="M30" s="306"/>
      <c r="N30" s="306">
        <v>0</v>
      </c>
      <c r="O30" s="306"/>
      <c r="P30" s="306">
        <v>0</v>
      </c>
      <c r="Q30" s="306"/>
      <c r="R30" s="306">
        <v>0</v>
      </c>
      <c r="S30" s="306"/>
      <c r="T30" s="306">
        <v>0</v>
      </c>
      <c r="U30" s="306"/>
      <c r="V30" s="306">
        <v>0</v>
      </c>
      <c r="W30" s="306"/>
      <c r="X30" s="306">
        <v>0</v>
      </c>
      <c r="Y30" s="306"/>
      <c r="Z30" s="306">
        <v>0</v>
      </c>
      <c r="AA30" s="306"/>
      <c r="AB30" s="306">
        <f t="shared" si="1"/>
        <v>0</v>
      </c>
      <c r="AC30" s="306">
        <f t="shared" si="2"/>
        <v>0</v>
      </c>
    </row>
    <row r="31" spans="1:34" s="171" customFormat="1" x14ac:dyDescent="0.25">
      <c r="A31" s="314" t="s">
        <v>166</v>
      </c>
      <c r="B31" s="317" t="s">
        <v>165</v>
      </c>
      <c r="C31" s="306">
        <v>8.2778500000000008</v>
      </c>
      <c r="D31" s="306">
        <v>7.6666666699999997</v>
      </c>
      <c r="E31" s="306">
        <f t="shared" si="0"/>
        <v>7.6666666699999997</v>
      </c>
      <c r="F31" s="306">
        <f t="shared" si="0"/>
        <v>7.6666666699999997</v>
      </c>
      <c r="G31" s="306">
        <f t="shared" si="0"/>
        <v>7.6666666699999997</v>
      </c>
      <c r="H31" s="306">
        <v>0</v>
      </c>
      <c r="I31" s="306"/>
      <c r="J31" s="306">
        <v>0</v>
      </c>
      <c r="K31" s="306"/>
      <c r="L31" s="306">
        <v>0</v>
      </c>
      <c r="M31" s="306"/>
      <c r="N31" s="306">
        <v>0</v>
      </c>
      <c r="O31" s="306"/>
      <c r="P31" s="306">
        <v>0</v>
      </c>
      <c r="Q31" s="306"/>
      <c r="R31" s="306">
        <v>0</v>
      </c>
      <c r="S31" s="306"/>
      <c r="T31" s="306">
        <v>0</v>
      </c>
      <c r="U31" s="306"/>
      <c r="V31" s="306">
        <v>0</v>
      </c>
      <c r="W31" s="306"/>
      <c r="X31" s="306">
        <v>0</v>
      </c>
      <c r="Y31" s="306"/>
      <c r="Z31" s="306">
        <v>0</v>
      </c>
      <c r="AA31" s="306"/>
      <c r="AB31" s="306">
        <f t="shared" si="1"/>
        <v>0</v>
      </c>
      <c r="AC31" s="306">
        <f t="shared" si="2"/>
        <v>0</v>
      </c>
    </row>
    <row r="32" spans="1:34" s="171" customFormat="1" ht="31.5" x14ac:dyDescent="0.25">
      <c r="A32" s="314" t="s">
        <v>164</v>
      </c>
      <c r="B32" s="317" t="s">
        <v>163</v>
      </c>
      <c r="C32" s="306">
        <v>0</v>
      </c>
      <c r="D32" s="306">
        <v>0</v>
      </c>
      <c r="E32" s="306">
        <f t="shared" si="0"/>
        <v>0</v>
      </c>
      <c r="F32" s="306">
        <f t="shared" si="0"/>
        <v>0</v>
      </c>
      <c r="G32" s="306">
        <f t="shared" si="0"/>
        <v>0</v>
      </c>
      <c r="H32" s="306">
        <v>0</v>
      </c>
      <c r="I32" s="306"/>
      <c r="J32" s="306">
        <v>0</v>
      </c>
      <c r="K32" s="306"/>
      <c r="L32" s="306">
        <v>0</v>
      </c>
      <c r="M32" s="306"/>
      <c r="N32" s="306">
        <v>0</v>
      </c>
      <c r="O32" s="306"/>
      <c r="P32" s="306">
        <v>0</v>
      </c>
      <c r="Q32" s="306"/>
      <c r="R32" s="306">
        <v>0</v>
      </c>
      <c r="S32" s="306"/>
      <c r="T32" s="306">
        <v>0</v>
      </c>
      <c r="U32" s="306"/>
      <c r="V32" s="306">
        <v>0</v>
      </c>
      <c r="W32" s="306"/>
      <c r="X32" s="306">
        <v>0</v>
      </c>
      <c r="Y32" s="306"/>
      <c r="Z32" s="306">
        <v>0</v>
      </c>
      <c r="AA32" s="306"/>
      <c r="AB32" s="306">
        <f t="shared" si="1"/>
        <v>0</v>
      </c>
      <c r="AC32" s="306">
        <f t="shared" si="2"/>
        <v>0</v>
      </c>
    </row>
    <row r="33" spans="1:29" s="171" customFormat="1" x14ac:dyDescent="0.25">
      <c r="A33" s="314" t="s">
        <v>162</v>
      </c>
      <c r="B33" s="317" t="s">
        <v>161</v>
      </c>
      <c r="C33" s="306">
        <v>0</v>
      </c>
      <c r="D33" s="306">
        <v>0</v>
      </c>
      <c r="E33" s="306">
        <f t="shared" si="0"/>
        <v>0</v>
      </c>
      <c r="F33" s="306">
        <f t="shared" si="0"/>
        <v>0</v>
      </c>
      <c r="G33" s="306">
        <f t="shared" si="0"/>
        <v>0</v>
      </c>
      <c r="H33" s="306">
        <v>0</v>
      </c>
      <c r="I33" s="306"/>
      <c r="J33" s="306">
        <v>0</v>
      </c>
      <c r="K33" s="306"/>
      <c r="L33" s="306">
        <v>0</v>
      </c>
      <c r="M33" s="306"/>
      <c r="N33" s="306">
        <v>0</v>
      </c>
      <c r="O33" s="306"/>
      <c r="P33" s="306">
        <v>0</v>
      </c>
      <c r="Q33" s="306"/>
      <c r="R33" s="306">
        <v>0</v>
      </c>
      <c r="S33" s="306"/>
      <c r="T33" s="306">
        <v>0</v>
      </c>
      <c r="U33" s="306"/>
      <c r="V33" s="306">
        <v>0</v>
      </c>
      <c r="W33" s="306"/>
      <c r="X33" s="306">
        <v>0</v>
      </c>
      <c r="Y33" s="306"/>
      <c r="Z33" s="306">
        <v>0</v>
      </c>
      <c r="AA33" s="306"/>
      <c r="AB33" s="306">
        <f t="shared" si="1"/>
        <v>0</v>
      </c>
      <c r="AC33" s="306">
        <f t="shared" si="2"/>
        <v>0</v>
      </c>
    </row>
    <row r="34" spans="1:29" s="171" customFormat="1" x14ac:dyDescent="0.25">
      <c r="A34" s="314" t="s">
        <v>160</v>
      </c>
      <c r="B34" s="317" t="s">
        <v>159</v>
      </c>
      <c r="C34" s="306">
        <v>0</v>
      </c>
      <c r="D34" s="306">
        <v>0</v>
      </c>
      <c r="E34" s="306">
        <f t="shared" si="0"/>
        <v>0</v>
      </c>
      <c r="F34" s="306">
        <f t="shared" si="0"/>
        <v>0</v>
      </c>
      <c r="G34" s="306">
        <f t="shared" si="0"/>
        <v>0</v>
      </c>
      <c r="H34" s="306">
        <v>0</v>
      </c>
      <c r="I34" s="306"/>
      <c r="J34" s="306">
        <v>0</v>
      </c>
      <c r="K34" s="306"/>
      <c r="L34" s="306">
        <v>0</v>
      </c>
      <c r="M34" s="306"/>
      <c r="N34" s="306">
        <v>0</v>
      </c>
      <c r="O34" s="306"/>
      <c r="P34" s="306">
        <v>0</v>
      </c>
      <c r="Q34" s="306"/>
      <c r="R34" s="306">
        <v>0</v>
      </c>
      <c r="S34" s="306"/>
      <c r="T34" s="306">
        <v>0</v>
      </c>
      <c r="U34" s="306"/>
      <c r="V34" s="306">
        <v>0</v>
      </c>
      <c r="W34" s="306"/>
      <c r="X34" s="306">
        <v>0</v>
      </c>
      <c r="Y34" s="306"/>
      <c r="Z34" s="306">
        <v>0</v>
      </c>
      <c r="AA34" s="306"/>
      <c r="AB34" s="306">
        <f t="shared" si="1"/>
        <v>0</v>
      </c>
      <c r="AC34" s="306">
        <f t="shared" si="2"/>
        <v>0</v>
      </c>
    </row>
    <row r="35" spans="1:29" s="171" customFormat="1" ht="31.5" x14ac:dyDescent="0.25">
      <c r="A35" s="314" t="s">
        <v>62</v>
      </c>
      <c r="B35" s="315" t="s">
        <v>158</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f t="shared" si="1"/>
        <v>0</v>
      </c>
      <c r="AC35" s="306">
        <f t="shared" si="2"/>
        <v>0</v>
      </c>
    </row>
    <row r="36" spans="1:29" s="171" customFormat="1" ht="31.5" x14ac:dyDescent="0.25">
      <c r="A36" s="316" t="s">
        <v>157</v>
      </c>
      <c r="B36" s="319" t="s">
        <v>535</v>
      </c>
      <c r="C36" s="306"/>
      <c r="D36" s="306"/>
      <c r="E36" s="306"/>
      <c r="F36" s="306"/>
      <c r="G36" s="306">
        <v>0</v>
      </c>
      <c r="H36" s="306" t="s">
        <v>477</v>
      </c>
      <c r="I36" s="320" t="s">
        <v>477</v>
      </c>
      <c r="J36" s="306">
        <v>0</v>
      </c>
      <c r="K36" s="320" t="s">
        <v>483</v>
      </c>
      <c r="L36" s="306" t="s">
        <v>477</v>
      </c>
      <c r="M36" s="320" t="s">
        <v>477</v>
      </c>
      <c r="N36" s="306">
        <v>0</v>
      </c>
      <c r="O36" s="320" t="s">
        <v>483</v>
      </c>
      <c r="P36" s="306" t="s">
        <v>477</v>
      </c>
      <c r="Q36" s="320" t="s">
        <v>477</v>
      </c>
      <c r="R36" s="306">
        <v>0</v>
      </c>
      <c r="S36" s="320" t="s">
        <v>483</v>
      </c>
      <c r="T36" s="306" t="s">
        <v>477</v>
      </c>
      <c r="U36" s="320" t="s">
        <v>477</v>
      </c>
      <c r="V36" s="306">
        <v>0</v>
      </c>
      <c r="W36" s="320" t="s">
        <v>483</v>
      </c>
      <c r="X36" s="306" t="s">
        <v>477</v>
      </c>
      <c r="Y36" s="320" t="s">
        <v>477</v>
      </c>
      <c r="Z36" s="306">
        <v>0</v>
      </c>
      <c r="AA36" s="320" t="s">
        <v>483</v>
      </c>
      <c r="AB36" s="306">
        <v>0</v>
      </c>
      <c r="AC36" s="306">
        <f t="shared" si="2"/>
        <v>0</v>
      </c>
    </row>
    <row r="37" spans="1:29" s="171" customFormat="1" x14ac:dyDescent="0.25">
      <c r="A37" s="316" t="s">
        <v>156</v>
      </c>
      <c r="B37" s="319" t="s">
        <v>146</v>
      </c>
      <c r="C37" s="306"/>
      <c r="D37" s="306"/>
      <c r="E37" s="306"/>
      <c r="F37" s="306"/>
      <c r="G37" s="306">
        <v>0</v>
      </c>
      <c r="H37" s="306" t="s">
        <v>477</v>
      </c>
      <c r="I37" s="320" t="s">
        <v>477</v>
      </c>
      <c r="J37" s="306">
        <v>0</v>
      </c>
      <c r="K37" s="320" t="s">
        <v>483</v>
      </c>
      <c r="L37" s="306" t="s">
        <v>477</v>
      </c>
      <c r="M37" s="320" t="s">
        <v>477</v>
      </c>
      <c r="N37" s="306">
        <v>0</v>
      </c>
      <c r="O37" s="320" t="s">
        <v>483</v>
      </c>
      <c r="P37" s="306" t="s">
        <v>477</v>
      </c>
      <c r="Q37" s="320" t="s">
        <v>477</v>
      </c>
      <c r="R37" s="306">
        <v>0</v>
      </c>
      <c r="S37" s="320" t="s">
        <v>483</v>
      </c>
      <c r="T37" s="306" t="s">
        <v>477</v>
      </c>
      <c r="U37" s="320" t="s">
        <v>477</v>
      </c>
      <c r="V37" s="306">
        <v>0</v>
      </c>
      <c r="W37" s="320" t="s">
        <v>483</v>
      </c>
      <c r="X37" s="306" t="s">
        <v>477</v>
      </c>
      <c r="Y37" s="320" t="s">
        <v>477</v>
      </c>
      <c r="Z37" s="306">
        <v>0</v>
      </c>
      <c r="AA37" s="320" t="s">
        <v>483</v>
      </c>
      <c r="AB37" s="306">
        <v>0</v>
      </c>
      <c r="AC37" s="306">
        <f t="shared" si="2"/>
        <v>0</v>
      </c>
    </row>
    <row r="38" spans="1:29" s="171" customFormat="1" x14ac:dyDescent="0.25">
      <c r="A38" s="316" t="s">
        <v>155</v>
      </c>
      <c r="B38" s="317" t="s">
        <v>536</v>
      </c>
      <c r="C38" s="306"/>
      <c r="D38" s="306"/>
      <c r="E38" s="306"/>
      <c r="F38" s="306"/>
      <c r="G38" s="306">
        <v>0</v>
      </c>
      <c r="H38" s="306" t="s">
        <v>477</v>
      </c>
      <c r="I38" s="320" t="s">
        <v>477</v>
      </c>
      <c r="J38" s="306">
        <v>0</v>
      </c>
      <c r="K38" s="320" t="s">
        <v>483</v>
      </c>
      <c r="L38" s="306" t="s">
        <v>477</v>
      </c>
      <c r="M38" s="320" t="s">
        <v>477</v>
      </c>
      <c r="N38" s="306">
        <v>0</v>
      </c>
      <c r="O38" s="320" t="s">
        <v>483</v>
      </c>
      <c r="P38" s="306" t="s">
        <v>477</v>
      </c>
      <c r="Q38" s="320" t="s">
        <v>477</v>
      </c>
      <c r="R38" s="306">
        <v>0</v>
      </c>
      <c r="S38" s="320" t="s">
        <v>483</v>
      </c>
      <c r="T38" s="306" t="s">
        <v>477</v>
      </c>
      <c r="U38" s="320" t="s">
        <v>477</v>
      </c>
      <c r="V38" s="306">
        <v>0</v>
      </c>
      <c r="W38" s="320" t="s">
        <v>483</v>
      </c>
      <c r="X38" s="306" t="s">
        <v>477</v>
      </c>
      <c r="Y38" s="320" t="s">
        <v>477</v>
      </c>
      <c r="Z38" s="306">
        <v>0</v>
      </c>
      <c r="AA38" s="320" t="s">
        <v>483</v>
      </c>
      <c r="AB38" s="306">
        <v>0</v>
      </c>
      <c r="AC38" s="306">
        <f t="shared" si="2"/>
        <v>0</v>
      </c>
    </row>
    <row r="39" spans="1:29" s="171" customFormat="1" x14ac:dyDescent="0.25">
      <c r="A39" s="316" t="s">
        <v>154</v>
      </c>
      <c r="B39" s="317" t="s">
        <v>537</v>
      </c>
      <c r="C39" s="306"/>
      <c r="D39" s="306"/>
      <c r="E39" s="306"/>
      <c r="F39" s="306"/>
      <c r="G39" s="306">
        <v>0</v>
      </c>
      <c r="H39" s="306" t="s">
        <v>477</v>
      </c>
      <c r="I39" s="320" t="s">
        <v>477</v>
      </c>
      <c r="J39" s="306">
        <v>0</v>
      </c>
      <c r="K39" s="320" t="s">
        <v>483</v>
      </c>
      <c r="L39" s="306" t="s">
        <v>477</v>
      </c>
      <c r="M39" s="320" t="s">
        <v>477</v>
      </c>
      <c r="N39" s="306">
        <v>0</v>
      </c>
      <c r="O39" s="320" t="s">
        <v>483</v>
      </c>
      <c r="P39" s="306" t="s">
        <v>477</v>
      </c>
      <c r="Q39" s="320" t="s">
        <v>477</v>
      </c>
      <c r="R39" s="306">
        <v>0</v>
      </c>
      <c r="S39" s="320" t="s">
        <v>483</v>
      </c>
      <c r="T39" s="306" t="s">
        <v>477</v>
      </c>
      <c r="U39" s="320" t="s">
        <v>477</v>
      </c>
      <c r="V39" s="306">
        <v>0</v>
      </c>
      <c r="W39" s="320" t="s">
        <v>483</v>
      </c>
      <c r="X39" s="306" t="s">
        <v>477</v>
      </c>
      <c r="Y39" s="320" t="s">
        <v>477</v>
      </c>
      <c r="Z39" s="306">
        <v>0</v>
      </c>
      <c r="AA39" s="320" t="s">
        <v>483</v>
      </c>
      <c r="AB39" s="306">
        <v>0</v>
      </c>
      <c r="AC39" s="306">
        <f t="shared" si="2"/>
        <v>0</v>
      </c>
    </row>
    <row r="40" spans="1:29" s="171" customFormat="1" x14ac:dyDescent="0.25">
      <c r="A40" s="316" t="s">
        <v>153</v>
      </c>
      <c r="B40" s="317" t="s">
        <v>538</v>
      </c>
      <c r="C40" s="306"/>
      <c r="D40" s="306"/>
      <c r="E40" s="306"/>
      <c r="F40" s="306"/>
      <c r="G40" s="306">
        <v>0</v>
      </c>
      <c r="H40" s="306" t="s">
        <v>477</v>
      </c>
      <c r="I40" s="320" t="s">
        <v>477</v>
      </c>
      <c r="J40" s="306">
        <v>0</v>
      </c>
      <c r="K40" s="320" t="s">
        <v>483</v>
      </c>
      <c r="L40" s="306" t="s">
        <v>477</v>
      </c>
      <c r="M40" s="320" t="s">
        <v>477</v>
      </c>
      <c r="N40" s="306">
        <v>0</v>
      </c>
      <c r="O40" s="320" t="s">
        <v>483</v>
      </c>
      <c r="P40" s="306" t="s">
        <v>477</v>
      </c>
      <c r="Q40" s="320" t="s">
        <v>477</v>
      </c>
      <c r="R40" s="306">
        <v>0</v>
      </c>
      <c r="S40" s="320" t="s">
        <v>483</v>
      </c>
      <c r="T40" s="306" t="s">
        <v>477</v>
      </c>
      <c r="U40" s="320" t="s">
        <v>477</v>
      </c>
      <c r="V40" s="306">
        <v>0</v>
      </c>
      <c r="W40" s="320" t="s">
        <v>483</v>
      </c>
      <c r="X40" s="306" t="s">
        <v>477</v>
      </c>
      <c r="Y40" s="320" t="s">
        <v>477</v>
      </c>
      <c r="Z40" s="306">
        <v>0</v>
      </c>
      <c r="AA40" s="320" t="s">
        <v>483</v>
      </c>
      <c r="AB40" s="306">
        <v>0</v>
      </c>
      <c r="AC40" s="306">
        <f t="shared" si="2"/>
        <v>0</v>
      </c>
    </row>
    <row r="41" spans="1:29" s="171" customFormat="1" x14ac:dyDescent="0.25">
      <c r="A41" s="316" t="s">
        <v>152</v>
      </c>
      <c r="B41" s="317" t="s">
        <v>539</v>
      </c>
      <c r="C41" s="306"/>
      <c r="D41" s="306"/>
      <c r="E41" s="306"/>
      <c r="F41" s="306"/>
      <c r="G41" s="306">
        <v>0</v>
      </c>
      <c r="H41" s="306" t="s">
        <v>477</v>
      </c>
      <c r="I41" s="320" t="s">
        <v>477</v>
      </c>
      <c r="J41" s="306">
        <v>0</v>
      </c>
      <c r="K41" s="320" t="s">
        <v>483</v>
      </c>
      <c r="L41" s="306" t="s">
        <v>477</v>
      </c>
      <c r="M41" s="320" t="s">
        <v>477</v>
      </c>
      <c r="N41" s="306">
        <v>0</v>
      </c>
      <c r="O41" s="320" t="s">
        <v>483</v>
      </c>
      <c r="P41" s="306" t="s">
        <v>477</v>
      </c>
      <c r="Q41" s="320" t="s">
        <v>477</v>
      </c>
      <c r="R41" s="306">
        <v>0</v>
      </c>
      <c r="S41" s="320" t="s">
        <v>483</v>
      </c>
      <c r="T41" s="306" t="s">
        <v>477</v>
      </c>
      <c r="U41" s="320" t="s">
        <v>477</v>
      </c>
      <c r="V41" s="306">
        <v>0</v>
      </c>
      <c r="W41" s="320" t="s">
        <v>483</v>
      </c>
      <c r="X41" s="306" t="s">
        <v>477</v>
      </c>
      <c r="Y41" s="320" t="s">
        <v>477</v>
      </c>
      <c r="Z41" s="306">
        <v>0</v>
      </c>
      <c r="AA41" s="320" t="s">
        <v>483</v>
      </c>
      <c r="AB41" s="306">
        <v>0</v>
      </c>
      <c r="AC41" s="306">
        <f t="shared" si="2"/>
        <v>0</v>
      </c>
    </row>
    <row r="42" spans="1:29" s="171" customFormat="1" x14ac:dyDescent="0.25">
      <c r="A42" s="316" t="s">
        <v>151</v>
      </c>
      <c r="B42" s="317" t="s">
        <v>540</v>
      </c>
      <c r="C42" s="306"/>
      <c r="D42" s="306"/>
      <c r="E42" s="306"/>
      <c r="F42" s="306"/>
      <c r="G42" s="306">
        <v>0</v>
      </c>
      <c r="H42" s="306" t="s">
        <v>477</v>
      </c>
      <c r="I42" s="320" t="s">
        <v>477</v>
      </c>
      <c r="J42" s="306">
        <v>0</v>
      </c>
      <c r="K42" s="320" t="s">
        <v>483</v>
      </c>
      <c r="L42" s="306" t="s">
        <v>477</v>
      </c>
      <c r="M42" s="320" t="s">
        <v>477</v>
      </c>
      <c r="N42" s="306">
        <v>0</v>
      </c>
      <c r="O42" s="320" t="s">
        <v>483</v>
      </c>
      <c r="P42" s="306" t="s">
        <v>477</v>
      </c>
      <c r="Q42" s="320" t="s">
        <v>477</v>
      </c>
      <c r="R42" s="306">
        <v>0</v>
      </c>
      <c r="S42" s="320" t="s">
        <v>483</v>
      </c>
      <c r="T42" s="306" t="s">
        <v>477</v>
      </c>
      <c r="U42" s="320" t="s">
        <v>477</v>
      </c>
      <c r="V42" s="306">
        <v>0</v>
      </c>
      <c r="W42" s="320" t="s">
        <v>483</v>
      </c>
      <c r="X42" s="306" t="s">
        <v>477</v>
      </c>
      <c r="Y42" s="320" t="s">
        <v>477</v>
      </c>
      <c r="Z42" s="306">
        <v>0</v>
      </c>
      <c r="AA42" s="320" t="s">
        <v>483</v>
      </c>
      <c r="AB42" s="306">
        <v>0</v>
      </c>
      <c r="AC42" s="306">
        <f t="shared" si="2"/>
        <v>0</v>
      </c>
    </row>
    <row r="43" spans="1:29" s="171" customFormat="1" x14ac:dyDescent="0.25">
      <c r="A43" s="316" t="s">
        <v>541</v>
      </c>
      <c r="B43" s="317" t="s">
        <v>542</v>
      </c>
      <c r="C43" s="306"/>
      <c r="D43" s="306"/>
      <c r="E43" s="306"/>
      <c r="F43" s="306"/>
      <c r="G43" s="306">
        <v>0</v>
      </c>
      <c r="H43" s="306" t="s">
        <v>477</v>
      </c>
      <c r="I43" s="320" t="s">
        <v>477</v>
      </c>
      <c r="J43" s="306">
        <v>0</v>
      </c>
      <c r="K43" s="320" t="s">
        <v>483</v>
      </c>
      <c r="L43" s="306" t="s">
        <v>477</v>
      </c>
      <c r="M43" s="320" t="s">
        <v>477</v>
      </c>
      <c r="N43" s="306">
        <v>0</v>
      </c>
      <c r="O43" s="320" t="s">
        <v>483</v>
      </c>
      <c r="P43" s="306" t="s">
        <v>477</v>
      </c>
      <c r="Q43" s="320" t="s">
        <v>477</v>
      </c>
      <c r="R43" s="306">
        <v>0</v>
      </c>
      <c r="S43" s="320" t="s">
        <v>483</v>
      </c>
      <c r="T43" s="306" t="s">
        <v>477</v>
      </c>
      <c r="U43" s="320" t="s">
        <v>477</v>
      </c>
      <c r="V43" s="306">
        <v>0</v>
      </c>
      <c r="W43" s="320" t="s">
        <v>483</v>
      </c>
      <c r="X43" s="306" t="s">
        <v>477</v>
      </c>
      <c r="Y43" s="320" t="s">
        <v>477</v>
      </c>
      <c r="Z43" s="306">
        <v>0</v>
      </c>
      <c r="AA43" s="320" t="s">
        <v>483</v>
      </c>
      <c r="AB43" s="306">
        <v>0</v>
      </c>
      <c r="AC43" s="306">
        <f t="shared" si="2"/>
        <v>0</v>
      </c>
    </row>
    <row r="44" spans="1:29" s="171" customFormat="1" x14ac:dyDescent="0.25">
      <c r="A44" s="316" t="s">
        <v>543</v>
      </c>
      <c r="B44" s="317" t="s">
        <v>544</v>
      </c>
      <c r="C44" s="306"/>
      <c r="D44" s="306"/>
      <c r="E44" s="306"/>
      <c r="F44" s="306"/>
      <c r="G44" s="306">
        <v>0</v>
      </c>
      <c r="H44" s="306" t="s">
        <v>477</v>
      </c>
      <c r="I44" s="320" t="s">
        <v>477</v>
      </c>
      <c r="J44" s="306">
        <v>0</v>
      </c>
      <c r="K44" s="320" t="s">
        <v>483</v>
      </c>
      <c r="L44" s="306" t="s">
        <v>477</v>
      </c>
      <c r="M44" s="320" t="s">
        <v>477</v>
      </c>
      <c r="N44" s="306">
        <v>0</v>
      </c>
      <c r="O44" s="320" t="s">
        <v>483</v>
      </c>
      <c r="P44" s="306" t="s">
        <v>477</v>
      </c>
      <c r="Q44" s="320" t="s">
        <v>477</v>
      </c>
      <c r="R44" s="306">
        <v>0</v>
      </c>
      <c r="S44" s="320" t="s">
        <v>483</v>
      </c>
      <c r="T44" s="306" t="s">
        <v>477</v>
      </c>
      <c r="U44" s="320" t="s">
        <v>477</v>
      </c>
      <c r="V44" s="306">
        <v>0</v>
      </c>
      <c r="W44" s="320" t="s">
        <v>483</v>
      </c>
      <c r="X44" s="306" t="s">
        <v>477</v>
      </c>
      <c r="Y44" s="320" t="s">
        <v>477</v>
      </c>
      <c r="Z44" s="306">
        <v>0</v>
      </c>
      <c r="AA44" s="320" t="s">
        <v>483</v>
      </c>
      <c r="AB44" s="306">
        <v>0</v>
      </c>
      <c r="AC44" s="306">
        <f t="shared" si="2"/>
        <v>0</v>
      </c>
    </row>
    <row r="45" spans="1:29" s="171" customFormat="1" x14ac:dyDescent="0.25">
      <c r="A45" s="316" t="s">
        <v>545</v>
      </c>
      <c r="B45" s="317" t="s">
        <v>546</v>
      </c>
      <c r="C45" s="306"/>
      <c r="D45" s="306"/>
      <c r="E45" s="306"/>
      <c r="F45" s="306"/>
      <c r="G45" s="306">
        <v>0</v>
      </c>
      <c r="H45" s="306" t="s">
        <v>477</v>
      </c>
      <c r="I45" s="320" t="s">
        <v>477</v>
      </c>
      <c r="J45" s="306">
        <v>0</v>
      </c>
      <c r="K45" s="320" t="s">
        <v>483</v>
      </c>
      <c r="L45" s="306" t="s">
        <v>477</v>
      </c>
      <c r="M45" s="320" t="s">
        <v>477</v>
      </c>
      <c r="N45" s="306">
        <v>0</v>
      </c>
      <c r="O45" s="320" t="s">
        <v>483</v>
      </c>
      <c r="P45" s="306" t="s">
        <v>477</v>
      </c>
      <c r="Q45" s="320" t="s">
        <v>477</v>
      </c>
      <c r="R45" s="306">
        <v>0</v>
      </c>
      <c r="S45" s="320" t="s">
        <v>483</v>
      </c>
      <c r="T45" s="306" t="s">
        <v>477</v>
      </c>
      <c r="U45" s="320" t="s">
        <v>477</v>
      </c>
      <c r="V45" s="306">
        <v>0</v>
      </c>
      <c r="W45" s="320" t="s">
        <v>483</v>
      </c>
      <c r="X45" s="306" t="s">
        <v>477</v>
      </c>
      <c r="Y45" s="320" t="s">
        <v>477</v>
      </c>
      <c r="Z45" s="306">
        <v>0</v>
      </c>
      <c r="AA45" s="320" t="s">
        <v>483</v>
      </c>
      <c r="AB45" s="306">
        <v>0</v>
      </c>
      <c r="AC45" s="306">
        <f t="shared" si="2"/>
        <v>0</v>
      </c>
    </row>
    <row r="46" spans="1:29" s="171" customFormat="1" x14ac:dyDescent="0.25">
      <c r="A46" s="316" t="s">
        <v>547</v>
      </c>
      <c r="B46" s="317" t="s">
        <v>548</v>
      </c>
      <c r="C46" s="306"/>
      <c r="D46" s="306"/>
      <c r="E46" s="306"/>
      <c r="F46" s="306"/>
      <c r="G46" s="306">
        <v>0</v>
      </c>
      <c r="H46" s="306" t="s">
        <v>477</v>
      </c>
      <c r="I46" s="320" t="s">
        <v>477</v>
      </c>
      <c r="J46" s="306">
        <v>0</v>
      </c>
      <c r="K46" s="320" t="s">
        <v>483</v>
      </c>
      <c r="L46" s="306" t="s">
        <v>477</v>
      </c>
      <c r="M46" s="320" t="s">
        <v>477</v>
      </c>
      <c r="N46" s="306">
        <v>0</v>
      </c>
      <c r="O46" s="320" t="s">
        <v>483</v>
      </c>
      <c r="P46" s="306" t="s">
        <v>477</v>
      </c>
      <c r="Q46" s="320" t="s">
        <v>477</v>
      </c>
      <c r="R46" s="306">
        <v>0</v>
      </c>
      <c r="S46" s="320" t="s">
        <v>483</v>
      </c>
      <c r="T46" s="306" t="s">
        <v>477</v>
      </c>
      <c r="U46" s="320" t="s">
        <v>477</v>
      </c>
      <c r="V46" s="306">
        <v>0</v>
      </c>
      <c r="W46" s="320" t="s">
        <v>483</v>
      </c>
      <c r="X46" s="306" t="s">
        <v>477</v>
      </c>
      <c r="Y46" s="320" t="s">
        <v>477</v>
      </c>
      <c r="Z46" s="306">
        <v>0</v>
      </c>
      <c r="AA46" s="320" t="s">
        <v>483</v>
      </c>
      <c r="AB46" s="306">
        <v>0</v>
      </c>
      <c r="AC46" s="306">
        <f t="shared" si="2"/>
        <v>0</v>
      </c>
    </row>
    <row r="47" spans="1:29" s="171" customFormat="1" x14ac:dyDescent="0.25">
      <c r="A47" s="314" t="s">
        <v>61</v>
      </c>
      <c r="B47" s="315" t="s">
        <v>150</v>
      </c>
      <c r="C47" s="306"/>
      <c r="D47" s="306"/>
      <c r="E47" s="306"/>
      <c r="F47" s="306"/>
      <c r="G47" s="306"/>
      <c r="H47" s="306"/>
      <c r="I47" s="306"/>
      <c r="J47" s="306"/>
      <c r="K47" s="306"/>
      <c r="L47" s="306"/>
      <c r="M47" s="306"/>
      <c r="N47" s="306"/>
      <c r="O47" s="306"/>
      <c r="P47" s="306"/>
      <c r="Q47" s="306"/>
      <c r="R47" s="306"/>
      <c r="S47" s="320"/>
      <c r="T47" s="306"/>
      <c r="U47" s="306"/>
      <c r="V47" s="306"/>
      <c r="W47" s="306"/>
      <c r="X47" s="306"/>
      <c r="Y47" s="306"/>
      <c r="Z47" s="306"/>
      <c r="AA47" s="306"/>
      <c r="AB47" s="306">
        <v>0</v>
      </c>
      <c r="AC47" s="306">
        <f t="shared" si="2"/>
        <v>0</v>
      </c>
    </row>
    <row r="48" spans="1:29" s="171" customFormat="1" ht="31.5" x14ac:dyDescent="0.25">
      <c r="A48" s="316" t="s">
        <v>149</v>
      </c>
      <c r="B48" s="319" t="s">
        <v>535</v>
      </c>
      <c r="C48" s="306"/>
      <c r="D48" s="306"/>
      <c r="E48" s="306"/>
      <c r="F48" s="306"/>
      <c r="G48" s="306">
        <v>0</v>
      </c>
      <c r="H48" s="306" t="s">
        <v>477</v>
      </c>
      <c r="I48" s="306"/>
      <c r="J48" s="306">
        <v>0</v>
      </c>
      <c r="K48" s="306"/>
      <c r="L48" s="306" t="s">
        <v>477</v>
      </c>
      <c r="M48" s="306"/>
      <c r="N48" s="306">
        <v>0</v>
      </c>
      <c r="O48" s="306"/>
      <c r="P48" s="306" t="s">
        <v>477</v>
      </c>
      <c r="Q48" s="306"/>
      <c r="R48" s="306">
        <v>0</v>
      </c>
      <c r="S48" s="306"/>
      <c r="T48" s="306" t="s">
        <v>477</v>
      </c>
      <c r="U48" s="306"/>
      <c r="V48" s="306">
        <v>0</v>
      </c>
      <c r="W48" s="306"/>
      <c r="X48" s="306" t="s">
        <v>477</v>
      </c>
      <c r="Y48" s="306"/>
      <c r="Z48" s="306">
        <v>0</v>
      </c>
      <c r="AA48" s="306"/>
      <c r="AB48" s="306">
        <v>0</v>
      </c>
      <c r="AC48" s="306">
        <f t="shared" si="2"/>
        <v>0</v>
      </c>
    </row>
    <row r="49" spans="1:29" s="171" customFormat="1" x14ac:dyDescent="0.25">
      <c r="A49" s="316" t="s">
        <v>148</v>
      </c>
      <c r="B49" s="319" t="s">
        <v>146</v>
      </c>
      <c r="C49" s="306"/>
      <c r="D49" s="306"/>
      <c r="E49" s="306"/>
      <c r="F49" s="306"/>
      <c r="G49" s="306">
        <v>0</v>
      </c>
      <c r="H49" s="306" t="s">
        <v>477</v>
      </c>
      <c r="I49" s="306"/>
      <c r="J49" s="306">
        <v>0</v>
      </c>
      <c r="K49" s="306"/>
      <c r="L49" s="306" t="s">
        <v>477</v>
      </c>
      <c r="M49" s="306"/>
      <c r="N49" s="306">
        <v>0</v>
      </c>
      <c r="O49" s="306"/>
      <c r="P49" s="306" t="s">
        <v>477</v>
      </c>
      <c r="Q49" s="306"/>
      <c r="R49" s="306">
        <v>0</v>
      </c>
      <c r="S49" s="306"/>
      <c r="T49" s="306" t="s">
        <v>477</v>
      </c>
      <c r="U49" s="306"/>
      <c r="V49" s="306">
        <v>0</v>
      </c>
      <c r="W49" s="306"/>
      <c r="X49" s="306" t="s">
        <v>477</v>
      </c>
      <c r="Y49" s="306"/>
      <c r="Z49" s="306">
        <v>0</v>
      </c>
      <c r="AA49" s="306"/>
      <c r="AB49" s="306">
        <v>0</v>
      </c>
      <c r="AC49" s="306">
        <f t="shared" si="2"/>
        <v>0</v>
      </c>
    </row>
    <row r="50" spans="1:29" s="171" customFormat="1" ht="31.5" x14ac:dyDescent="0.25">
      <c r="A50" s="316" t="s">
        <v>147</v>
      </c>
      <c r="B50" s="317" t="s">
        <v>144</v>
      </c>
      <c r="C50" s="306"/>
      <c r="D50" s="306"/>
      <c r="E50" s="306"/>
      <c r="F50" s="306"/>
      <c r="G50" s="306">
        <v>0</v>
      </c>
      <c r="H50" s="306" t="s">
        <v>477</v>
      </c>
      <c r="I50" s="306"/>
      <c r="J50" s="306">
        <v>0</v>
      </c>
      <c r="K50" s="306"/>
      <c r="L50" s="306" t="s">
        <v>477</v>
      </c>
      <c r="M50" s="306"/>
      <c r="N50" s="306">
        <v>0</v>
      </c>
      <c r="O50" s="306"/>
      <c r="P50" s="306" t="s">
        <v>477</v>
      </c>
      <c r="Q50" s="306"/>
      <c r="R50" s="306">
        <v>0</v>
      </c>
      <c r="S50" s="306"/>
      <c r="T50" s="306" t="s">
        <v>477</v>
      </c>
      <c r="U50" s="306"/>
      <c r="V50" s="306">
        <v>0</v>
      </c>
      <c r="W50" s="306"/>
      <c r="X50" s="306" t="s">
        <v>477</v>
      </c>
      <c r="Y50" s="306"/>
      <c r="Z50" s="306">
        <v>0</v>
      </c>
      <c r="AA50" s="306"/>
      <c r="AB50" s="306">
        <v>0</v>
      </c>
      <c r="AC50" s="306">
        <f t="shared" si="2"/>
        <v>0</v>
      </c>
    </row>
    <row r="51" spans="1:29" s="171" customFormat="1" ht="31.5" x14ac:dyDescent="0.25">
      <c r="A51" s="316" t="s">
        <v>145</v>
      </c>
      <c r="B51" s="317" t="s">
        <v>142</v>
      </c>
      <c r="C51" s="306"/>
      <c r="D51" s="306"/>
      <c r="E51" s="306"/>
      <c r="F51" s="306"/>
      <c r="G51" s="306">
        <v>0</v>
      </c>
      <c r="H51" s="306" t="s">
        <v>477</v>
      </c>
      <c r="I51" s="306"/>
      <c r="J51" s="306">
        <v>0</v>
      </c>
      <c r="K51" s="306"/>
      <c r="L51" s="306" t="s">
        <v>477</v>
      </c>
      <c r="M51" s="306"/>
      <c r="N51" s="306">
        <v>0</v>
      </c>
      <c r="O51" s="306"/>
      <c r="P51" s="306" t="s">
        <v>477</v>
      </c>
      <c r="Q51" s="306"/>
      <c r="R51" s="306">
        <v>0</v>
      </c>
      <c r="S51" s="306"/>
      <c r="T51" s="306" t="s">
        <v>477</v>
      </c>
      <c r="U51" s="306"/>
      <c r="V51" s="306">
        <v>0</v>
      </c>
      <c r="W51" s="306"/>
      <c r="X51" s="306" t="s">
        <v>477</v>
      </c>
      <c r="Y51" s="306"/>
      <c r="Z51" s="306">
        <v>0</v>
      </c>
      <c r="AA51" s="306"/>
      <c r="AB51" s="306">
        <v>0</v>
      </c>
      <c r="AC51" s="306">
        <f t="shared" si="2"/>
        <v>0</v>
      </c>
    </row>
    <row r="52" spans="1:29" s="171" customFormat="1" x14ac:dyDescent="0.25">
      <c r="A52" s="316" t="s">
        <v>143</v>
      </c>
      <c r="B52" s="317" t="s">
        <v>140</v>
      </c>
      <c r="C52" s="306"/>
      <c r="D52" s="306"/>
      <c r="E52" s="306"/>
      <c r="F52" s="306"/>
      <c r="G52" s="306">
        <v>0</v>
      </c>
      <c r="H52" s="306" t="s">
        <v>477</v>
      </c>
      <c r="I52" s="306"/>
      <c r="J52" s="306">
        <v>0</v>
      </c>
      <c r="K52" s="306"/>
      <c r="L52" s="306" t="s">
        <v>477</v>
      </c>
      <c r="M52" s="306"/>
      <c r="N52" s="306">
        <v>0</v>
      </c>
      <c r="O52" s="306"/>
      <c r="P52" s="306" t="s">
        <v>477</v>
      </c>
      <c r="Q52" s="306"/>
      <c r="R52" s="306">
        <v>0</v>
      </c>
      <c r="S52" s="306"/>
      <c r="T52" s="306" t="s">
        <v>477</v>
      </c>
      <c r="U52" s="306"/>
      <c r="V52" s="306">
        <v>0</v>
      </c>
      <c r="W52" s="306"/>
      <c r="X52" s="306" t="s">
        <v>477</v>
      </c>
      <c r="Y52" s="306"/>
      <c r="Z52" s="306">
        <v>0</v>
      </c>
      <c r="AA52" s="306"/>
      <c r="AB52" s="306">
        <v>0</v>
      </c>
      <c r="AC52" s="306">
        <f t="shared" si="2"/>
        <v>0</v>
      </c>
    </row>
    <row r="53" spans="1:29" s="171" customFormat="1" x14ac:dyDescent="0.25">
      <c r="A53" s="316" t="s">
        <v>141</v>
      </c>
      <c r="B53" s="317" t="s">
        <v>537</v>
      </c>
      <c r="C53" s="306"/>
      <c r="D53" s="306"/>
      <c r="E53" s="306"/>
      <c r="F53" s="306"/>
      <c r="G53" s="306">
        <v>0</v>
      </c>
      <c r="H53" s="306" t="s">
        <v>477</v>
      </c>
      <c r="I53" s="306"/>
      <c r="J53" s="306">
        <v>0</v>
      </c>
      <c r="K53" s="306"/>
      <c r="L53" s="306" t="s">
        <v>477</v>
      </c>
      <c r="M53" s="306"/>
      <c r="N53" s="306">
        <v>0</v>
      </c>
      <c r="O53" s="306"/>
      <c r="P53" s="306" t="s">
        <v>477</v>
      </c>
      <c r="Q53" s="306"/>
      <c r="R53" s="306">
        <v>0</v>
      </c>
      <c r="S53" s="306"/>
      <c r="T53" s="306" t="s">
        <v>477</v>
      </c>
      <c r="U53" s="306"/>
      <c r="V53" s="306">
        <v>0</v>
      </c>
      <c r="W53" s="306"/>
      <c r="X53" s="306" t="s">
        <v>477</v>
      </c>
      <c r="Y53" s="306"/>
      <c r="Z53" s="306">
        <v>0</v>
      </c>
      <c r="AA53" s="306"/>
      <c r="AB53" s="306">
        <v>0</v>
      </c>
      <c r="AC53" s="306">
        <f t="shared" si="2"/>
        <v>0</v>
      </c>
    </row>
    <row r="54" spans="1:29" s="171" customFormat="1" x14ac:dyDescent="0.25">
      <c r="A54" s="316" t="s">
        <v>139</v>
      </c>
      <c r="B54" s="317" t="s">
        <v>538</v>
      </c>
      <c r="C54" s="306"/>
      <c r="D54" s="306"/>
      <c r="E54" s="306"/>
      <c r="F54" s="306"/>
      <c r="G54" s="306">
        <v>0</v>
      </c>
      <c r="H54" s="306" t="s">
        <v>477</v>
      </c>
      <c r="I54" s="306"/>
      <c r="J54" s="306">
        <v>0</v>
      </c>
      <c r="K54" s="306"/>
      <c r="L54" s="306" t="s">
        <v>477</v>
      </c>
      <c r="M54" s="306"/>
      <c r="N54" s="306">
        <v>0</v>
      </c>
      <c r="O54" s="306"/>
      <c r="P54" s="306" t="s">
        <v>477</v>
      </c>
      <c r="Q54" s="306"/>
      <c r="R54" s="306">
        <v>0</v>
      </c>
      <c r="S54" s="306"/>
      <c r="T54" s="306" t="s">
        <v>477</v>
      </c>
      <c r="U54" s="306"/>
      <c r="V54" s="306">
        <v>0</v>
      </c>
      <c r="W54" s="306"/>
      <c r="X54" s="306" t="s">
        <v>477</v>
      </c>
      <c r="Y54" s="306"/>
      <c r="Z54" s="306">
        <v>0</v>
      </c>
      <c r="AA54" s="306"/>
      <c r="AB54" s="306">
        <v>0</v>
      </c>
      <c r="AC54" s="306">
        <f t="shared" si="2"/>
        <v>0</v>
      </c>
    </row>
    <row r="55" spans="1:29" s="171" customFormat="1" x14ac:dyDescent="0.25">
      <c r="A55" s="316" t="s">
        <v>549</v>
      </c>
      <c r="B55" s="317" t="s">
        <v>539</v>
      </c>
      <c r="C55" s="306"/>
      <c r="D55" s="306"/>
      <c r="E55" s="306"/>
      <c r="F55" s="306"/>
      <c r="G55" s="306">
        <v>0</v>
      </c>
      <c r="H55" s="306" t="s">
        <v>477</v>
      </c>
      <c r="I55" s="306"/>
      <c r="J55" s="306">
        <v>0</v>
      </c>
      <c r="K55" s="306"/>
      <c r="L55" s="306" t="s">
        <v>477</v>
      </c>
      <c r="M55" s="306"/>
      <c r="N55" s="306">
        <v>0</v>
      </c>
      <c r="O55" s="306"/>
      <c r="P55" s="306" t="s">
        <v>477</v>
      </c>
      <c r="Q55" s="306"/>
      <c r="R55" s="306">
        <v>0</v>
      </c>
      <c r="S55" s="306"/>
      <c r="T55" s="306" t="s">
        <v>477</v>
      </c>
      <c r="U55" s="306"/>
      <c r="V55" s="306">
        <v>0</v>
      </c>
      <c r="W55" s="306"/>
      <c r="X55" s="306" t="s">
        <v>477</v>
      </c>
      <c r="Y55" s="306"/>
      <c r="Z55" s="306">
        <v>0</v>
      </c>
      <c r="AA55" s="306"/>
      <c r="AB55" s="306">
        <v>0</v>
      </c>
      <c r="AC55" s="306">
        <f t="shared" si="2"/>
        <v>0</v>
      </c>
    </row>
    <row r="56" spans="1:29" s="171" customFormat="1" x14ac:dyDescent="0.25">
      <c r="A56" s="316" t="s">
        <v>550</v>
      </c>
      <c r="B56" s="317" t="s">
        <v>540</v>
      </c>
      <c r="C56" s="306"/>
      <c r="D56" s="306"/>
      <c r="E56" s="306"/>
      <c r="F56" s="306"/>
      <c r="G56" s="306">
        <v>0</v>
      </c>
      <c r="H56" s="306" t="s">
        <v>477</v>
      </c>
      <c r="I56" s="306"/>
      <c r="J56" s="306">
        <v>0</v>
      </c>
      <c r="K56" s="306"/>
      <c r="L56" s="306" t="s">
        <v>477</v>
      </c>
      <c r="M56" s="306"/>
      <c r="N56" s="306">
        <v>0</v>
      </c>
      <c r="O56" s="306"/>
      <c r="P56" s="306" t="s">
        <v>477</v>
      </c>
      <c r="Q56" s="306"/>
      <c r="R56" s="306">
        <v>0</v>
      </c>
      <c r="S56" s="306"/>
      <c r="T56" s="306" t="s">
        <v>477</v>
      </c>
      <c r="U56" s="306"/>
      <c r="V56" s="306">
        <v>0</v>
      </c>
      <c r="W56" s="306"/>
      <c r="X56" s="306" t="s">
        <v>477</v>
      </c>
      <c r="Y56" s="306"/>
      <c r="Z56" s="306">
        <v>0</v>
      </c>
      <c r="AA56" s="306"/>
      <c r="AB56" s="306">
        <v>0</v>
      </c>
      <c r="AC56" s="306">
        <f t="shared" si="2"/>
        <v>0</v>
      </c>
    </row>
    <row r="57" spans="1:29" s="171" customFormat="1" x14ac:dyDescent="0.25">
      <c r="A57" s="316" t="s">
        <v>551</v>
      </c>
      <c r="B57" s="317" t="s">
        <v>542</v>
      </c>
      <c r="C57" s="306"/>
      <c r="D57" s="306"/>
      <c r="E57" s="306"/>
      <c r="F57" s="306"/>
      <c r="G57" s="306">
        <v>0</v>
      </c>
      <c r="H57" s="306" t="s">
        <v>477</v>
      </c>
      <c r="I57" s="306"/>
      <c r="J57" s="306">
        <v>0</v>
      </c>
      <c r="K57" s="306"/>
      <c r="L57" s="306" t="s">
        <v>477</v>
      </c>
      <c r="M57" s="306"/>
      <c r="N57" s="306">
        <v>0</v>
      </c>
      <c r="O57" s="306"/>
      <c r="P57" s="306" t="s">
        <v>477</v>
      </c>
      <c r="Q57" s="306"/>
      <c r="R57" s="306">
        <v>0</v>
      </c>
      <c r="S57" s="306"/>
      <c r="T57" s="306" t="s">
        <v>477</v>
      </c>
      <c r="U57" s="306"/>
      <c r="V57" s="306">
        <v>0</v>
      </c>
      <c r="W57" s="306"/>
      <c r="X57" s="306" t="s">
        <v>477</v>
      </c>
      <c r="Y57" s="306"/>
      <c r="Z57" s="306">
        <v>0</v>
      </c>
      <c r="AA57" s="306"/>
      <c r="AB57" s="306">
        <v>0</v>
      </c>
      <c r="AC57" s="306">
        <f t="shared" si="2"/>
        <v>0</v>
      </c>
    </row>
    <row r="58" spans="1:29" s="171" customFormat="1" x14ac:dyDescent="0.25">
      <c r="A58" s="316" t="s">
        <v>552</v>
      </c>
      <c r="B58" s="317" t="s">
        <v>544</v>
      </c>
      <c r="C58" s="306"/>
      <c r="D58" s="306"/>
      <c r="E58" s="306"/>
      <c r="F58" s="306"/>
      <c r="G58" s="306">
        <v>0</v>
      </c>
      <c r="H58" s="306" t="s">
        <v>477</v>
      </c>
      <c r="I58" s="306"/>
      <c r="J58" s="306">
        <v>0</v>
      </c>
      <c r="K58" s="306"/>
      <c r="L58" s="306" t="s">
        <v>477</v>
      </c>
      <c r="M58" s="306"/>
      <c r="N58" s="306">
        <v>0</v>
      </c>
      <c r="O58" s="306"/>
      <c r="P58" s="306" t="s">
        <v>477</v>
      </c>
      <c r="Q58" s="306"/>
      <c r="R58" s="306">
        <v>0</v>
      </c>
      <c r="S58" s="306"/>
      <c r="T58" s="306" t="s">
        <v>477</v>
      </c>
      <c r="U58" s="306"/>
      <c r="V58" s="306">
        <v>0</v>
      </c>
      <c r="W58" s="306"/>
      <c r="X58" s="306" t="s">
        <v>477</v>
      </c>
      <c r="Y58" s="306"/>
      <c r="Z58" s="306">
        <v>0</v>
      </c>
      <c r="AA58" s="306"/>
      <c r="AB58" s="306">
        <v>0</v>
      </c>
      <c r="AC58" s="306">
        <f t="shared" si="2"/>
        <v>0</v>
      </c>
    </row>
    <row r="59" spans="1:29" s="171" customFormat="1" x14ac:dyDescent="0.25">
      <c r="A59" s="316" t="s">
        <v>553</v>
      </c>
      <c r="B59" s="317" t="s">
        <v>546</v>
      </c>
      <c r="C59" s="306"/>
      <c r="D59" s="306"/>
      <c r="E59" s="306"/>
      <c r="F59" s="306"/>
      <c r="G59" s="306">
        <v>0</v>
      </c>
      <c r="H59" s="306" t="s">
        <v>477</v>
      </c>
      <c r="I59" s="306"/>
      <c r="J59" s="306">
        <v>0</v>
      </c>
      <c r="K59" s="306"/>
      <c r="L59" s="306" t="s">
        <v>477</v>
      </c>
      <c r="M59" s="306"/>
      <c r="N59" s="306">
        <v>0</v>
      </c>
      <c r="O59" s="306"/>
      <c r="P59" s="306" t="s">
        <v>477</v>
      </c>
      <c r="Q59" s="306"/>
      <c r="R59" s="306">
        <v>0</v>
      </c>
      <c r="S59" s="306"/>
      <c r="T59" s="306" t="s">
        <v>477</v>
      </c>
      <c r="U59" s="306"/>
      <c r="V59" s="306">
        <v>0</v>
      </c>
      <c r="W59" s="306"/>
      <c r="X59" s="306" t="s">
        <v>477</v>
      </c>
      <c r="Y59" s="306"/>
      <c r="Z59" s="306">
        <v>0</v>
      </c>
      <c r="AA59" s="306"/>
      <c r="AB59" s="306">
        <v>0</v>
      </c>
      <c r="AC59" s="306">
        <f t="shared" si="2"/>
        <v>0</v>
      </c>
    </row>
    <row r="60" spans="1:29" s="171" customFormat="1" x14ac:dyDescent="0.25">
      <c r="A60" s="316" t="s">
        <v>554</v>
      </c>
      <c r="B60" s="317" t="s">
        <v>548</v>
      </c>
      <c r="C60" s="306"/>
      <c r="D60" s="306"/>
      <c r="E60" s="306"/>
      <c r="F60" s="306"/>
      <c r="G60" s="306">
        <v>0</v>
      </c>
      <c r="H60" s="306" t="s">
        <v>477</v>
      </c>
      <c r="I60" s="306"/>
      <c r="J60" s="306">
        <v>0</v>
      </c>
      <c r="K60" s="306"/>
      <c r="L60" s="306" t="s">
        <v>477</v>
      </c>
      <c r="M60" s="306"/>
      <c r="N60" s="306">
        <v>0</v>
      </c>
      <c r="O60" s="306"/>
      <c r="P60" s="306" t="s">
        <v>477</v>
      </c>
      <c r="Q60" s="306"/>
      <c r="R60" s="306">
        <v>0</v>
      </c>
      <c r="S60" s="306"/>
      <c r="T60" s="306" t="s">
        <v>477</v>
      </c>
      <c r="U60" s="306"/>
      <c r="V60" s="306">
        <v>0</v>
      </c>
      <c r="W60" s="306"/>
      <c r="X60" s="306" t="s">
        <v>477</v>
      </c>
      <c r="Y60" s="306"/>
      <c r="Z60" s="306">
        <v>0</v>
      </c>
      <c r="AA60" s="306"/>
      <c r="AB60" s="306">
        <v>0</v>
      </c>
      <c r="AC60" s="306">
        <f t="shared" si="2"/>
        <v>0</v>
      </c>
    </row>
    <row r="61" spans="1:29" s="171" customFormat="1" ht="35.25" customHeight="1" x14ac:dyDescent="0.25">
      <c r="A61" s="314" t="s">
        <v>59</v>
      </c>
      <c r="B61" s="315" t="s">
        <v>138</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v>0</v>
      </c>
      <c r="AC61" s="306">
        <f t="shared" si="2"/>
        <v>0</v>
      </c>
    </row>
    <row r="62" spans="1:29" s="171" customFormat="1" x14ac:dyDescent="0.25">
      <c r="A62" s="316" t="s">
        <v>137</v>
      </c>
      <c r="B62" s="317" t="s">
        <v>136</v>
      </c>
      <c r="C62" s="306"/>
      <c r="D62" s="306"/>
      <c r="E62" s="306"/>
      <c r="F62" s="306"/>
      <c r="G62" s="306">
        <v>0</v>
      </c>
      <c r="H62" s="306" t="s">
        <v>477</v>
      </c>
      <c r="I62" s="306"/>
      <c r="J62" s="306">
        <v>0</v>
      </c>
      <c r="K62" s="306"/>
      <c r="L62" s="306" t="s">
        <v>477</v>
      </c>
      <c r="M62" s="306"/>
      <c r="N62" s="306">
        <v>0</v>
      </c>
      <c r="O62" s="306"/>
      <c r="P62" s="306" t="s">
        <v>477</v>
      </c>
      <c r="Q62" s="306"/>
      <c r="R62" s="306">
        <v>0</v>
      </c>
      <c r="S62" s="306"/>
      <c r="T62" s="306" t="s">
        <v>477</v>
      </c>
      <c r="U62" s="306"/>
      <c r="V62" s="306">
        <v>0</v>
      </c>
      <c r="W62" s="306"/>
      <c r="X62" s="306" t="s">
        <v>477</v>
      </c>
      <c r="Y62" s="306"/>
      <c r="Z62" s="306">
        <v>0</v>
      </c>
      <c r="AA62" s="306"/>
      <c r="AB62" s="306">
        <v>0</v>
      </c>
      <c r="AC62" s="306">
        <f t="shared" si="2"/>
        <v>0</v>
      </c>
    </row>
    <row r="63" spans="1:29" s="171" customFormat="1" x14ac:dyDescent="0.25">
      <c r="A63" s="316" t="s">
        <v>135</v>
      </c>
      <c r="B63" s="317" t="s">
        <v>128</v>
      </c>
      <c r="C63" s="306"/>
      <c r="D63" s="306"/>
      <c r="E63" s="306"/>
      <c r="F63" s="306"/>
      <c r="G63" s="306">
        <v>0</v>
      </c>
      <c r="H63" s="306" t="s">
        <v>477</v>
      </c>
      <c r="I63" s="306"/>
      <c r="J63" s="306">
        <v>0</v>
      </c>
      <c r="K63" s="306"/>
      <c r="L63" s="306" t="s">
        <v>477</v>
      </c>
      <c r="M63" s="306"/>
      <c r="N63" s="306">
        <v>0</v>
      </c>
      <c r="O63" s="306"/>
      <c r="P63" s="306" t="s">
        <v>477</v>
      </c>
      <c r="Q63" s="306"/>
      <c r="R63" s="306">
        <v>0</v>
      </c>
      <c r="S63" s="306"/>
      <c r="T63" s="306" t="s">
        <v>477</v>
      </c>
      <c r="U63" s="306"/>
      <c r="V63" s="306">
        <v>0</v>
      </c>
      <c r="W63" s="306"/>
      <c r="X63" s="306" t="s">
        <v>477</v>
      </c>
      <c r="Y63" s="306"/>
      <c r="Z63" s="306">
        <v>0</v>
      </c>
      <c r="AA63" s="306"/>
      <c r="AB63" s="306">
        <v>0</v>
      </c>
      <c r="AC63" s="306">
        <f t="shared" si="2"/>
        <v>0</v>
      </c>
    </row>
    <row r="64" spans="1:29" s="171" customFormat="1" x14ac:dyDescent="0.25">
      <c r="A64" s="316" t="s">
        <v>134</v>
      </c>
      <c r="B64" s="319" t="s">
        <v>127</v>
      </c>
      <c r="C64" s="306"/>
      <c r="D64" s="306"/>
      <c r="E64" s="306"/>
      <c r="F64" s="306"/>
      <c r="G64" s="306">
        <v>0</v>
      </c>
      <c r="H64" s="306" t="s">
        <v>477</v>
      </c>
      <c r="I64" s="306"/>
      <c r="J64" s="306">
        <v>0</v>
      </c>
      <c r="K64" s="306"/>
      <c r="L64" s="306" t="s">
        <v>477</v>
      </c>
      <c r="M64" s="306"/>
      <c r="N64" s="306">
        <v>0</v>
      </c>
      <c r="O64" s="306"/>
      <c r="P64" s="306" t="s">
        <v>477</v>
      </c>
      <c r="Q64" s="306"/>
      <c r="R64" s="306">
        <v>0</v>
      </c>
      <c r="S64" s="306"/>
      <c r="T64" s="306" t="s">
        <v>477</v>
      </c>
      <c r="U64" s="306"/>
      <c r="V64" s="306">
        <v>0</v>
      </c>
      <c r="W64" s="306"/>
      <c r="X64" s="306" t="s">
        <v>477</v>
      </c>
      <c r="Y64" s="306"/>
      <c r="Z64" s="306">
        <v>0</v>
      </c>
      <c r="AA64" s="306"/>
      <c r="AB64" s="306">
        <v>0</v>
      </c>
      <c r="AC64" s="306">
        <f t="shared" si="2"/>
        <v>0</v>
      </c>
    </row>
    <row r="65" spans="1:29" s="171" customFormat="1" x14ac:dyDescent="0.25">
      <c r="A65" s="316" t="s">
        <v>133</v>
      </c>
      <c r="B65" s="319" t="s">
        <v>555</v>
      </c>
      <c r="C65" s="306"/>
      <c r="D65" s="306"/>
      <c r="E65" s="306"/>
      <c r="F65" s="306"/>
      <c r="G65" s="306">
        <v>0</v>
      </c>
      <c r="H65" s="306" t="s">
        <v>477</v>
      </c>
      <c r="I65" s="306"/>
      <c r="J65" s="306">
        <v>0</v>
      </c>
      <c r="K65" s="306"/>
      <c r="L65" s="306" t="s">
        <v>477</v>
      </c>
      <c r="M65" s="306"/>
      <c r="N65" s="306">
        <v>0</v>
      </c>
      <c r="O65" s="306"/>
      <c r="P65" s="306" t="s">
        <v>477</v>
      </c>
      <c r="Q65" s="306"/>
      <c r="R65" s="306">
        <v>0</v>
      </c>
      <c r="S65" s="306"/>
      <c r="T65" s="306" t="s">
        <v>477</v>
      </c>
      <c r="U65" s="306"/>
      <c r="V65" s="306">
        <v>0</v>
      </c>
      <c r="W65" s="306"/>
      <c r="X65" s="306" t="s">
        <v>477</v>
      </c>
      <c r="Y65" s="306"/>
      <c r="Z65" s="306">
        <v>0</v>
      </c>
      <c r="AA65" s="306"/>
      <c r="AB65" s="306">
        <v>0</v>
      </c>
      <c r="AC65" s="306">
        <f t="shared" si="2"/>
        <v>0</v>
      </c>
    </row>
    <row r="66" spans="1:29" s="171" customFormat="1" x14ac:dyDescent="0.25">
      <c r="A66" s="316" t="s">
        <v>132</v>
      </c>
      <c r="B66" s="319" t="s">
        <v>129</v>
      </c>
      <c r="C66" s="306"/>
      <c r="D66" s="306"/>
      <c r="E66" s="306"/>
      <c r="F66" s="306"/>
      <c r="G66" s="306">
        <v>0</v>
      </c>
      <c r="H66" s="306" t="s">
        <v>477</v>
      </c>
      <c r="I66" s="306"/>
      <c r="J66" s="306">
        <v>0</v>
      </c>
      <c r="K66" s="306"/>
      <c r="L66" s="306" t="s">
        <v>477</v>
      </c>
      <c r="M66" s="306"/>
      <c r="N66" s="306">
        <v>0</v>
      </c>
      <c r="O66" s="306"/>
      <c r="P66" s="306" t="s">
        <v>477</v>
      </c>
      <c r="Q66" s="306"/>
      <c r="R66" s="306">
        <v>0</v>
      </c>
      <c r="S66" s="306"/>
      <c r="T66" s="306" t="s">
        <v>477</v>
      </c>
      <c r="U66" s="306"/>
      <c r="V66" s="306">
        <v>0</v>
      </c>
      <c r="W66" s="306"/>
      <c r="X66" s="306" t="s">
        <v>477</v>
      </c>
      <c r="Y66" s="306"/>
      <c r="Z66" s="306">
        <v>0</v>
      </c>
      <c r="AA66" s="306"/>
      <c r="AB66" s="306">
        <v>0</v>
      </c>
      <c r="AC66" s="306">
        <f t="shared" si="2"/>
        <v>0</v>
      </c>
    </row>
    <row r="67" spans="1:29" s="171" customFormat="1" x14ac:dyDescent="0.25">
      <c r="A67" s="316" t="s">
        <v>131</v>
      </c>
      <c r="B67" s="319" t="s">
        <v>556</v>
      </c>
      <c r="C67" s="306"/>
      <c r="D67" s="306"/>
      <c r="E67" s="306"/>
      <c r="F67" s="306"/>
      <c r="G67" s="306">
        <v>0</v>
      </c>
      <c r="H67" s="306" t="s">
        <v>477</v>
      </c>
      <c r="I67" s="306"/>
      <c r="J67" s="306">
        <v>0</v>
      </c>
      <c r="K67" s="306"/>
      <c r="L67" s="306" t="s">
        <v>477</v>
      </c>
      <c r="M67" s="306"/>
      <c r="N67" s="306">
        <v>0</v>
      </c>
      <c r="O67" s="306"/>
      <c r="P67" s="306" t="s">
        <v>477</v>
      </c>
      <c r="Q67" s="306"/>
      <c r="R67" s="306">
        <v>0</v>
      </c>
      <c r="S67" s="306"/>
      <c r="T67" s="306" t="s">
        <v>477</v>
      </c>
      <c r="U67" s="306"/>
      <c r="V67" s="306">
        <v>0</v>
      </c>
      <c r="W67" s="306"/>
      <c r="X67" s="306" t="s">
        <v>477</v>
      </c>
      <c r="Y67" s="306"/>
      <c r="Z67" s="306">
        <v>0</v>
      </c>
      <c r="AA67" s="306"/>
      <c r="AB67" s="306">
        <v>0</v>
      </c>
      <c r="AC67" s="306">
        <f t="shared" si="2"/>
        <v>0</v>
      </c>
    </row>
    <row r="68" spans="1:29" s="171" customFormat="1" x14ac:dyDescent="0.25">
      <c r="A68" s="316" t="s">
        <v>557</v>
      </c>
      <c r="B68" s="319" t="s">
        <v>558</v>
      </c>
      <c r="C68" s="306"/>
      <c r="D68" s="306"/>
      <c r="E68" s="306"/>
      <c r="F68" s="306"/>
      <c r="G68" s="306">
        <v>0</v>
      </c>
      <c r="H68" s="306" t="s">
        <v>477</v>
      </c>
      <c r="I68" s="306"/>
      <c r="J68" s="306">
        <v>0</v>
      </c>
      <c r="K68" s="306"/>
      <c r="L68" s="306" t="s">
        <v>477</v>
      </c>
      <c r="M68" s="306"/>
      <c r="N68" s="306">
        <v>0</v>
      </c>
      <c r="O68" s="306"/>
      <c r="P68" s="306" t="s">
        <v>477</v>
      </c>
      <c r="Q68" s="306"/>
      <c r="R68" s="306">
        <v>0</v>
      </c>
      <c r="S68" s="306"/>
      <c r="T68" s="306" t="s">
        <v>477</v>
      </c>
      <c r="U68" s="306"/>
      <c r="V68" s="306">
        <v>0</v>
      </c>
      <c r="W68" s="306"/>
      <c r="X68" s="306" t="s">
        <v>477</v>
      </c>
      <c r="Y68" s="306"/>
      <c r="Z68" s="306">
        <v>0</v>
      </c>
      <c r="AA68" s="306"/>
      <c r="AB68" s="306">
        <v>0</v>
      </c>
      <c r="AC68" s="306">
        <f t="shared" si="2"/>
        <v>0</v>
      </c>
    </row>
    <row r="69" spans="1:29" s="171" customFormat="1" x14ac:dyDescent="0.25">
      <c r="A69" s="316" t="s">
        <v>559</v>
      </c>
      <c r="B69" s="319" t="s">
        <v>560</v>
      </c>
      <c r="C69" s="306"/>
      <c r="D69" s="306"/>
      <c r="E69" s="306"/>
      <c r="F69" s="306"/>
      <c r="G69" s="306">
        <v>0</v>
      </c>
      <c r="H69" s="306" t="s">
        <v>477</v>
      </c>
      <c r="I69" s="306"/>
      <c r="J69" s="306">
        <v>0</v>
      </c>
      <c r="K69" s="306"/>
      <c r="L69" s="306" t="s">
        <v>477</v>
      </c>
      <c r="M69" s="306"/>
      <c r="N69" s="306">
        <v>0</v>
      </c>
      <c r="O69" s="306"/>
      <c r="P69" s="306" t="s">
        <v>477</v>
      </c>
      <c r="Q69" s="306"/>
      <c r="R69" s="306">
        <v>0</v>
      </c>
      <c r="S69" s="306"/>
      <c r="T69" s="306" t="s">
        <v>477</v>
      </c>
      <c r="U69" s="306"/>
      <c r="V69" s="306">
        <v>0</v>
      </c>
      <c r="W69" s="306"/>
      <c r="X69" s="306" t="s">
        <v>477</v>
      </c>
      <c r="Y69" s="306"/>
      <c r="Z69" s="306">
        <v>0</v>
      </c>
      <c r="AA69" s="306"/>
      <c r="AB69" s="306">
        <v>0</v>
      </c>
      <c r="AC69" s="306">
        <f t="shared" si="2"/>
        <v>0</v>
      </c>
    </row>
    <row r="70" spans="1:29" s="171" customFormat="1" x14ac:dyDescent="0.25">
      <c r="A70" s="316" t="s">
        <v>561</v>
      </c>
      <c r="B70" s="319" t="s">
        <v>562</v>
      </c>
      <c r="C70" s="306"/>
      <c r="D70" s="306"/>
      <c r="E70" s="306"/>
      <c r="F70" s="306"/>
      <c r="G70" s="306">
        <v>0</v>
      </c>
      <c r="H70" s="306" t="s">
        <v>477</v>
      </c>
      <c r="I70" s="306"/>
      <c r="J70" s="306">
        <v>0</v>
      </c>
      <c r="K70" s="306"/>
      <c r="L70" s="306" t="s">
        <v>477</v>
      </c>
      <c r="M70" s="306"/>
      <c r="N70" s="306">
        <v>0</v>
      </c>
      <c r="O70" s="306"/>
      <c r="P70" s="306" t="s">
        <v>477</v>
      </c>
      <c r="Q70" s="306"/>
      <c r="R70" s="306">
        <v>0</v>
      </c>
      <c r="S70" s="306"/>
      <c r="T70" s="306" t="s">
        <v>477</v>
      </c>
      <c r="U70" s="306"/>
      <c r="V70" s="306">
        <v>0</v>
      </c>
      <c r="W70" s="306"/>
      <c r="X70" s="306" t="s">
        <v>477</v>
      </c>
      <c r="Y70" s="306"/>
      <c r="Z70" s="306">
        <v>0</v>
      </c>
      <c r="AA70" s="306"/>
      <c r="AB70" s="306">
        <v>0</v>
      </c>
      <c r="AC70" s="306">
        <f t="shared" si="2"/>
        <v>0</v>
      </c>
    </row>
    <row r="71" spans="1:29" s="171" customFormat="1" x14ac:dyDescent="0.25">
      <c r="A71" s="316" t="s">
        <v>563</v>
      </c>
      <c r="B71" s="319" t="s">
        <v>564</v>
      </c>
      <c r="C71" s="306"/>
      <c r="D71" s="306"/>
      <c r="E71" s="306"/>
      <c r="F71" s="306"/>
      <c r="G71" s="306">
        <v>0</v>
      </c>
      <c r="H71" s="306" t="s">
        <v>477</v>
      </c>
      <c r="I71" s="306"/>
      <c r="J71" s="306">
        <v>0</v>
      </c>
      <c r="K71" s="306"/>
      <c r="L71" s="306" t="s">
        <v>477</v>
      </c>
      <c r="M71" s="306"/>
      <c r="N71" s="306">
        <v>0</v>
      </c>
      <c r="O71" s="306"/>
      <c r="P71" s="306" t="s">
        <v>477</v>
      </c>
      <c r="Q71" s="306"/>
      <c r="R71" s="306">
        <v>0</v>
      </c>
      <c r="S71" s="306"/>
      <c r="T71" s="306" t="s">
        <v>477</v>
      </c>
      <c r="U71" s="306"/>
      <c r="V71" s="306">
        <v>0</v>
      </c>
      <c r="W71" s="306"/>
      <c r="X71" s="306" t="s">
        <v>477</v>
      </c>
      <c r="Y71" s="306"/>
      <c r="Z71" s="306">
        <v>0</v>
      </c>
      <c r="AA71" s="306"/>
      <c r="AB71" s="306">
        <v>0</v>
      </c>
      <c r="AC71" s="306">
        <f t="shared" si="2"/>
        <v>0</v>
      </c>
    </row>
    <row r="72" spans="1:29" s="171" customFormat="1" x14ac:dyDescent="0.25">
      <c r="A72" s="316" t="s">
        <v>565</v>
      </c>
      <c r="B72" s="319" t="s">
        <v>566</v>
      </c>
      <c r="C72" s="306"/>
      <c r="D72" s="306"/>
      <c r="E72" s="306"/>
      <c r="F72" s="306"/>
      <c r="G72" s="306">
        <v>0</v>
      </c>
      <c r="H72" s="306" t="s">
        <v>477</v>
      </c>
      <c r="I72" s="306"/>
      <c r="J72" s="306">
        <v>0</v>
      </c>
      <c r="K72" s="306"/>
      <c r="L72" s="306" t="s">
        <v>477</v>
      </c>
      <c r="M72" s="306"/>
      <c r="N72" s="306">
        <v>0</v>
      </c>
      <c r="O72" s="306"/>
      <c r="P72" s="306" t="s">
        <v>477</v>
      </c>
      <c r="Q72" s="306"/>
      <c r="R72" s="306">
        <v>0</v>
      </c>
      <c r="S72" s="306"/>
      <c r="T72" s="306" t="s">
        <v>477</v>
      </c>
      <c r="U72" s="306"/>
      <c r="V72" s="306">
        <v>0</v>
      </c>
      <c r="W72" s="306"/>
      <c r="X72" s="306" t="s">
        <v>477</v>
      </c>
      <c r="Y72" s="306"/>
      <c r="Z72" s="306">
        <v>0</v>
      </c>
      <c r="AA72" s="306"/>
      <c r="AB72" s="306">
        <v>0</v>
      </c>
      <c r="AC72" s="306">
        <f t="shared" si="2"/>
        <v>0</v>
      </c>
    </row>
    <row r="73" spans="1:29" s="171" customFormat="1" x14ac:dyDescent="0.25">
      <c r="A73" s="316" t="s">
        <v>567</v>
      </c>
      <c r="B73" s="319" t="s">
        <v>568</v>
      </c>
      <c r="C73" s="306"/>
      <c r="D73" s="306"/>
      <c r="E73" s="306"/>
      <c r="F73" s="306"/>
      <c r="G73" s="306">
        <v>0</v>
      </c>
      <c r="H73" s="306" t="s">
        <v>477</v>
      </c>
      <c r="I73" s="306"/>
      <c r="J73" s="306">
        <v>0</v>
      </c>
      <c r="K73" s="306"/>
      <c r="L73" s="306" t="s">
        <v>477</v>
      </c>
      <c r="M73" s="306"/>
      <c r="N73" s="306">
        <v>0</v>
      </c>
      <c r="O73" s="306"/>
      <c r="P73" s="306" t="s">
        <v>477</v>
      </c>
      <c r="Q73" s="306"/>
      <c r="R73" s="306">
        <v>0</v>
      </c>
      <c r="S73" s="306"/>
      <c r="T73" s="306" t="s">
        <v>477</v>
      </c>
      <c r="U73" s="306"/>
      <c r="V73" s="306">
        <v>0</v>
      </c>
      <c r="W73" s="306"/>
      <c r="X73" s="306" t="s">
        <v>477</v>
      </c>
      <c r="Y73" s="306"/>
      <c r="Z73" s="306">
        <v>0</v>
      </c>
      <c r="AA73" s="306"/>
      <c r="AB73" s="306">
        <v>0</v>
      </c>
      <c r="AC73" s="306">
        <f t="shared" si="2"/>
        <v>0</v>
      </c>
    </row>
    <row r="74" spans="1:29" s="171" customFormat="1" ht="36.75" customHeight="1" x14ac:dyDescent="0.25">
      <c r="A74" s="314" t="s">
        <v>58</v>
      </c>
      <c r="B74" s="321" t="s">
        <v>225</v>
      </c>
      <c r="C74" s="306"/>
      <c r="D74" s="306"/>
      <c r="E74" s="306"/>
      <c r="F74" s="306"/>
      <c r="G74" s="306"/>
      <c r="H74" s="306"/>
      <c r="I74" s="306"/>
      <c r="J74" s="306"/>
      <c r="K74" s="306"/>
      <c r="L74" s="306" t="s">
        <v>477</v>
      </c>
      <c r="M74" s="306"/>
      <c r="N74" s="306">
        <v>0</v>
      </c>
      <c r="O74" s="306"/>
      <c r="P74" s="306" t="s">
        <v>477</v>
      </c>
      <c r="Q74" s="306"/>
      <c r="R74" s="306">
        <v>0</v>
      </c>
      <c r="S74" s="306"/>
      <c r="T74" s="306" t="s">
        <v>477</v>
      </c>
      <c r="U74" s="306"/>
      <c r="V74" s="306">
        <v>0</v>
      </c>
      <c r="W74" s="306"/>
      <c r="X74" s="306" t="s">
        <v>477</v>
      </c>
      <c r="Y74" s="306"/>
      <c r="Z74" s="306">
        <v>0</v>
      </c>
      <c r="AA74" s="306"/>
      <c r="AB74" s="306">
        <v>0</v>
      </c>
      <c r="AC74" s="306">
        <f t="shared" si="2"/>
        <v>0</v>
      </c>
    </row>
    <row r="75" spans="1:29" s="171" customFormat="1" x14ac:dyDescent="0.25">
      <c r="A75" s="314" t="s">
        <v>56</v>
      </c>
      <c r="B75" s="315" t="s">
        <v>130</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v>0</v>
      </c>
      <c r="AC75" s="306">
        <f t="shared" si="2"/>
        <v>0</v>
      </c>
    </row>
    <row r="76" spans="1:29" s="171" customFormat="1" ht="31.5" x14ac:dyDescent="0.25">
      <c r="A76" s="316" t="s">
        <v>220</v>
      </c>
      <c r="B76" s="319" t="s">
        <v>535</v>
      </c>
      <c r="C76" s="306"/>
      <c r="D76" s="306"/>
      <c r="E76" s="306"/>
      <c r="F76" s="306"/>
      <c r="G76" s="306">
        <v>0</v>
      </c>
      <c r="H76" s="306" t="s">
        <v>477</v>
      </c>
      <c r="I76" s="306"/>
      <c r="J76" s="306">
        <v>0</v>
      </c>
      <c r="K76" s="306"/>
      <c r="L76" s="306" t="s">
        <v>477</v>
      </c>
      <c r="M76" s="306"/>
      <c r="N76" s="306">
        <v>0</v>
      </c>
      <c r="O76" s="306"/>
      <c r="P76" s="306" t="s">
        <v>477</v>
      </c>
      <c r="Q76" s="306"/>
      <c r="R76" s="306">
        <v>0</v>
      </c>
      <c r="S76" s="306"/>
      <c r="T76" s="306" t="s">
        <v>477</v>
      </c>
      <c r="U76" s="306"/>
      <c r="V76" s="306">
        <v>0</v>
      </c>
      <c r="W76" s="306"/>
      <c r="X76" s="306" t="s">
        <v>477</v>
      </c>
      <c r="Y76" s="306"/>
      <c r="Z76" s="306">
        <v>0</v>
      </c>
      <c r="AA76" s="306"/>
      <c r="AB76" s="306">
        <v>0</v>
      </c>
      <c r="AC76" s="306">
        <f t="shared" si="2"/>
        <v>0</v>
      </c>
    </row>
    <row r="77" spans="1:29" s="171" customFormat="1" x14ac:dyDescent="0.25">
      <c r="A77" s="316" t="s">
        <v>221</v>
      </c>
      <c r="B77" s="319" t="s">
        <v>146</v>
      </c>
      <c r="C77" s="306"/>
      <c r="D77" s="306"/>
      <c r="E77" s="306"/>
      <c r="F77" s="306"/>
      <c r="G77" s="306">
        <v>0</v>
      </c>
      <c r="H77" s="306" t="s">
        <v>477</v>
      </c>
      <c r="I77" s="306"/>
      <c r="J77" s="306">
        <v>0</v>
      </c>
      <c r="K77" s="306"/>
      <c r="L77" s="306" t="s">
        <v>477</v>
      </c>
      <c r="M77" s="306"/>
      <c r="N77" s="306">
        <v>0</v>
      </c>
      <c r="O77" s="306"/>
      <c r="P77" s="306" t="s">
        <v>477</v>
      </c>
      <c r="Q77" s="306"/>
      <c r="R77" s="306">
        <v>0</v>
      </c>
      <c r="S77" s="306"/>
      <c r="T77" s="306" t="s">
        <v>477</v>
      </c>
      <c r="U77" s="306"/>
      <c r="V77" s="306">
        <v>0</v>
      </c>
      <c r="W77" s="306"/>
      <c r="X77" s="306" t="s">
        <v>477</v>
      </c>
      <c r="Y77" s="306"/>
      <c r="Z77" s="306">
        <v>0</v>
      </c>
      <c r="AA77" s="306"/>
      <c r="AB77" s="306">
        <v>0</v>
      </c>
      <c r="AC77" s="306">
        <f t="shared" si="2"/>
        <v>0</v>
      </c>
    </row>
    <row r="78" spans="1:29" s="171" customFormat="1" x14ac:dyDescent="0.25">
      <c r="A78" s="316" t="s">
        <v>222</v>
      </c>
      <c r="B78" s="317" t="s">
        <v>569</v>
      </c>
      <c r="C78" s="306"/>
      <c r="D78" s="306"/>
      <c r="E78" s="306"/>
      <c r="F78" s="306"/>
      <c r="G78" s="306">
        <v>0</v>
      </c>
      <c r="H78" s="306" t="s">
        <v>477</v>
      </c>
      <c r="I78" s="306"/>
      <c r="J78" s="306">
        <v>0</v>
      </c>
      <c r="K78" s="306"/>
      <c r="L78" s="306" t="s">
        <v>477</v>
      </c>
      <c r="M78" s="306"/>
      <c r="N78" s="306">
        <v>0</v>
      </c>
      <c r="O78" s="306"/>
      <c r="P78" s="306" t="s">
        <v>477</v>
      </c>
      <c r="Q78" s="306"/>
      <c r="R78" s="306">
        <v>0</v>
      </c>
      <c r="S78" s="306"/>
      <c r="T78" s="306" t="s">
        <v>477</v>
      </c>
      <c r="U78" s="306"/>
      <c r="V78" s="306">
        <v>0</v>
      </c>
      <c r="W78" s="306"/>
      <c r="X78" s="306" t="s">
        <v>477</v>
      </c>
      <c r="Y78" s="306"/>
      <c r="Z78" s="306">
        <v>0</v>
      </c>
      <c r="AA78" s="306"/>
      <c r="AB78" s="306">
        <v>0</v>
      </c>
      <c r="AC78" s="306">
        <f t="shared" si="2"/>
        <v>0</v>
      </c>
    </row>
    <row r="79" spans="1:29" s="171" customFormat="1" x14ac:dyDescent="0.25">
      <c r="A79" s="316" t="s">
        <v>223</v>
      </c>
      <c r="B79" s="317" t="s">
        <v>537</v>
      </c>
      <c r="C79" s="322"/>
      <c r="D79" s="323"/>
      <c r="E79" s="324"/>
      <c r="F79" s="324"/>
      <c r="G79" s="306">
        <v>0</v>
      </c>
      <c r="H79" s="306" t="s">
        <v>477</v>
      </c>
      <c r="I79" s="324"/>
      <c r="J79" s="306">
        <v>0</v>
      </c>
      <c r="K79" s="323"/>
      <c r="L79" s="306" t="s">
        <v>477</v>
      </c>
      <c r="M79" s="323"/>
      <c r="N79" s="306">
        <v>0</v>
      </c>
      <c r="O79" s="323"/>
      <c r="P79" s="306" t="s">
        <v>477</v>
      </c>
      <c r="Q79" s="323"/>
      <c r="R79" s="306">
        <v>0</v>
      </c>
      <c r="S79" s="323"/>
      <c r="T79" s="306" t="s">
        <v>477</v>
      </c>
      <c r="U79" s="323"/>
      <c r="V79" s="306">
        <v>0</v>
      </c>
      <c r="W79" s="323"/>
      <c r="X79" s="306" t="s">
        <v>477</v>
      </c>
      <c r="Y79" s="323"/>
      <c r="Z79" s="306">
        <v>0</v>
      </c>
      <c r="AA79" s="323"/>
      <c r="AB79" s="306">
        <v>0</v>
      </c>
      <c r="AC79" s="306">
        <f t="shared" si="2"/>
        <v>0</v>
      </c>
    </row>
    <row r="80" spans="1:29" s="171" customFormat="1" x14ac:dyDescent="0.25">
      <c r="A80" s="316" t="s">
        <v>224</v>
      </c>
      <c r="B80" s="317" t="s">
        <v>538</v>
      </c>
      <c r="C80" s="322"/>
      <c r="D80" s="323"/>
      <c r="E80" s="324"/>
      <c r="F80" s="324"/>
      <c r="G80" s="306">
        <v>0</v>
      </c>
      <c r="H80" s="306" t="s">
        <v>477</v>
      </c>
      <c r="I80" s="324"/>
      <c r="J80" s="306">
        <v>0</v>
      </c>
      <c r="K80" s="323"/>
      <c r="L80" s="306" t="s">
        <v>477</v>
      </c>
      <c r="M80" s="323"/>
      <c r="N80" s="306">
        <v>0</v>
      </c>
      <c r="O80" s="323"/>
      <c r="P80" s="306" t="s">
        <v>477</v>
      </c>
      <c r="Q80" s="323"/>
      <c r="R80" s="306">
        <v>0</v>
      </c>
      <c r="S80" s="323"/>
      <c r="T80" s="306" t="s">
        <v>477</v>
      </c>
      <c r="U80" s="323"/>
      <c r="V80" s="306">
        <v>0</v>
      </c>
      <c r="W80" s="323"/>
      <c r="X80" s="306" t="s">
        <v>477</v>
      </c>
      <c r="Y80" s="323"/>
      <c r="Z80" s="306">
        <v>0</v>
      </c>
      <c r="AA80" s="323"/>
      <c r="AB80" s="306">
        <v>0</v>
      </c>
      <c r="AC80" s="306">
        <f t="shared" si="2"/>
        <v>0</v>
      </c>
    </row>
    <row r="81" spans="1:29" s="171" customFormat="1" x14ac:dyDescent="0.25">
      <c r="A81" s="316" t="s">
        <v>570</v>
      </c>
      <c r="B81" s="317" t="s">
        <v>539</v>
      </c>
      <c r="C81" s="322"/>
      <c r="D81" s="323"/>
      <c r="E81" s="324"/>
      <c r="F81" s="324"/>
      <c r="G81" s="306">
        <v>0</v>
      </c>
      <c r="H81" s="306" t="s">
        <v>477</v>
      </c>
      <c r="I81" s="324"/>
      <c r="J81" s="306">
        <v>0</v>
      </c>
      <c r="K81" s="323"/>
      <c r="L81" s="306" t="s">
        <v>477</v>
      </c>
      <c r="M81" s="323"/>
      <c r="N81" s="306">
        <v>0</v>
      </c>
      <c r="O81" s="323"/>
      <c r="P81" s="306" t="s">
        <v>477</v>
      </c>
      <c r="Q81" s="323"/>
      <c r="R81" s="306">
        <v>0</v>
      </c>
      <c r="S81" s="323"/>
      <c r="T81" s="306" t="s">
        <v>477</v>
      </c>
      <c r="U81" s="323"/>
      <c r="V81" s="306">
        <v>0</v>
      </c>
      <c r="W81" s="323"/>
      <c r="X81" s="306" t="s">
        <v>477</v>
      </c>
      <c r="Y81" s="323"/>
      <c r="Z81" s="306">
        <v>0</v>
      </c>
      <c r="AA81" s="323"/>
      <c r="AB81" s="306">
        <v>0</v>
      </c>
      <c r="AC81" s="306">
        <f t="shared" si="2"/>
        <v>0</v>
      </c>
    </row>
    <row r="82" spans="1:29" s="171" customFormat="1" x14ac:dyDescent="0.25">
      <c r="A82" s="316" t="s">
        <v>571</v>
      </c>
      <c r="B82" s="317" t="s">
        <v>540</v>
      </c>
      <c r="C82" s="322"/>
      <c r="D82" s="323"/>
      <c r="E82" s="324"/>
      <c r="F82" s="324"/>
      <c r="G82" s="306">
        <v>0</v>
      </c>
      <c r="H82" s="306" t="s">
        <v>477</v>
      </c>
      <c r="I82" s="324"/>
      <c r="J82" s="306">
        <v>0</v>
      </c>
      <c r="K82" s="323"/>
      <c r="L82" s="306" t="s">
        <v>477</v>
      </c>
      <c r="M82" s="323"/>
      <c r="N82" s="306">
        <v>0</v>
      </c>
      <c r="O82" s="323"/>
      <c r="P82" s="306" t="s">
        <v>477</v>
      </c>
      <c r="Q82" s="323"/>
      <c r="R82" s="306">
        <v>0</v>
      </c>
      <c r="S82" s="323"/>
      <c r="T82" s="306" t="s">
        <v>477</v>
      </c>
      <c r="U82" s="323"/>
      <c r="V82" s="306">
        <v>0</v>
      </c>
      <c r="W82" s="323"/>
      <c r="X82" s="306" t="s">
        <v>477</v>
      </c>
      <c r="Y82" s="323"/>
      <c r="Z82" s="306">
        <v>0</v>
      </c>
      <c r="AA82" s="323"/>
      <c r="AB82" s="306">
        <v>0</v>
      </c>
      <c r="AC82" s="306">
        <f t="shared" si="2"/>
        <v>0</v>
      </c>
    </row>
    <row r="83" spans="1:29" s="171" customFormat="1" x14ac:dyDescent="0.25">
      <c r="A83" s="316" t="s">
        <v>572</v>
      </c>
      <c r="B83" s="317" t="s">
        <v>542</v>
      </c>
      <c r="C83" s="322"/>
      <c r="D83" s="323"/>
      <c r="E83" s="324"/>
      <c r="F83" s="324"/>
      <c r="G83" s="306">
        <v>0</v>
      </c>
      <c r="H83" s="306" t="s">
        <v>477</v>
      </c>
      <c r="I83" s="324"/>
      <c r="J83" s="306">
        <v>0</v>
      </c>
      <c r="K83" s="323"/>
      <c r="L83" s="306" t="s">
        <v>477</v>
      </c>
      <c r="M83" s="323"/>
      <c r="N83" s="306">
        <v>0</v>
      </c>
      <c r="O83" s="323"/>
      <c r="P83" s="306" t="s">
        <v>477</v>
      </c>
      <c r="Q83" s="323"/>
      <c r="R83" s="306">
        <v>0</v>
      </c>
      <c r="S83" s="323"/>
      <c r="T83" s="306" t="s">
        <v>477</v>
      </c>
      <c r="U83" s="323"/>
      <c r="V83" s="306">
        <v>0</v>
      </c>
      <c r="W83" s="323"/>
      <c r="X83" s="306" t="s">
        <v>477</v>
      </c>
      <c r="Y83" s="323"/>
      <c r="Z83" s="306">
        <v>0</v>
      </c>
      <c r="AA83" s="323"/>
      <c r="AB83" s="306">
        <v>0</v>
      </c>
      <c r="AC83" s="306">
        <f t="shared" si="2"/>
        <v>0</v>
      </c>
    </row>
    <row r="84" spans="1:29" s="171" customFormat="1" x14ac:dyDescent="0.25">
      <c r="A84" s="316" t="s">
        <v>573</v>
      </c>
      <c r="B84" s="317" t="s">
        <v>544</v>
      </c>
      <c r="C84" s="322"/>
      <c r="D84" s="323"/>
      <c r="E84" s="324"/>
      <c r="F84" s="324"/>
      <c r="G84" s="306">
        <v>0</v>
      </c>
      <c r="H84" s="306" t="s">
        <v>477</v>
      </c>
      <c r="I84" s="324"/>
      <c r="J84" s="306">
        <v>0</v>
      </c>
      <c r="K84" s="323"/>
      <c r="L84" s="306" t="s">
        <v>477</v>
      </c>
      <c r="M84" s="323"/>
      <c r="N84" s="306">
        <v>0</v>
      </c>
      <c r="O84" s="323"/>
      <c r="P84" s="306" t="s">
        <v>477</v>
      </c>
      <c r="Q84" s="323"/>
      <c r="R84" s="306">
        <v>0</v>
      </c>
      <c r="S84" s="323"/>
      <c r="T84" s="306" t="s">
        <v>477</v>
      </c>
      <c r="U84" s="323"/>
      <c r="V84" s="306">
        <v>0</v>
      </c>
      <c r="W84" s="323"/>
      <c r="X84" s="306" t="s">
        <v>477</v>
      </c>
      <c r="Y84" s="323"/>
      <c r="Z84" s="306">
        <v>0</v>
      </c>
      <c r="AA84" s="323"/>
      <c r="AB84" s="306">
        <v>0</v>
      </c>
      <c r="AC84" s="306">
        <f t="shared" si="2"/>
        <v>0</v>
      </c>
    </row>
    <row r="85" spans="1:29" s="171" customFormat="1" x14ac:dyDescent="0.25">
      <c r="A85" s="316" t="s">
        <v>574</v>
      </c>
      <c r="B85" s="317" t="s">
        <v>546</v>
      </c>
      <c r="C85" s="322"/>
      <c r="D85" s="323"/>
      <c r="E85" s="324"/>
      <c r="F85" s="324"/>
      <c r="G85" s="306">
        <v>0</v>
      </c>
      <c r="H85" s="306" t="s">
        <v>477</v>
      </c>
      <c r="I85" s="324"/>
      <c r="J85" s="306">
        <v>0</v>
      </c>
      <c r="K85" s="323"/>
      <c r="L85" s="306" t="s">
        <v>477</v>
      </c>
      <c r="M85" s="323"/>
      <c r="N85" s="306">
        <v>0</v>
      </c>
      <c r="O85" s="323"/>
      <c r="P85" s="306" t="s">
        <v>477</v>
      </c>
      <c r="Q85" s="323"/>
      <c r="R85" s="306">
        <v>0</v>
      </c>
      <c r="S85" s="323"/>
      <c r="T85" s="306" t="s">
        <v>477</v>
      </c>
      <c r="U85" s="323"/>
      <c r="V85" s="306">
        <v>0</v>
      </c>
      <c r="W85" s="323"/>
      <c r="X85" s="306" t="s">
        <v>477</v>
      </c>
      <c r="Y85" s="323"/>
      <c r="Z85" s="306">
        <v>0</v>
      </c>
      <c r="AA85" s="323"/>
      <c r="AB85" s="306">
        <v>0</v>
      </c>
      <c r="AC85" s="306">
        <f t="shared" si="2"/>
        <v>0</v>
      </c>
    </row>
    <row r="86" spans="1:29" s="171" customFormat="1" x14ac:dyDescent="0.25">
      <c r="A86" s="316" t="s">
        <v>575</v>
      </c>
      <c r="B86" s="317" t="s">
        <v>548</v>
      </c>
      <c r="C86" s="325"/>
      <c r="D86" s="323"/>
      <c r="E86" s="324"/>
      <c r="F86" s="324"/>
      <c r="G86" s="306">
        <v>0</v>
      </c>
      <c r="H86" s="306" t="s">
        <v>477</v>
      </c>
      <c r="I86" s="324"/>
      <c r="J86" s="306">
        <v>0</v>
      </c>
      <c r="K86" s="323"/>
      <c r="L86" s="306" t="s">
        <v>477</v>
      </c>
      <c r="M86" s="323"/>
      <c r="N86" s="306">
        <v>0</v>
      </c>
      <c r="O86" s="323"/>
      <c r="P86" s="306" t="s">
        <v>477</v>
      </c>
      <c r="Q86" s="323"/>
      <c r="R86" s="306">
        <v>0</v>
      </c>
      <c r="S86" s="323"/>
      <c r="T86" s="306" t="s">
        <v>477</v>
      </c>
      <c r="U86" s="323"/>
      <c r="V86" s="306">
        <v>0</v>
      </c>
      <c r="W86" s="323"/>
      <c r="X86" s="306" t="s">
        <v>477</v>
      </c>
      <c r="Y86" s="323"/>
      <c r="Z86" s="306">
        <v>0</v>
      </c>
      <c r="AA86" s="323"/>
      <c r="AB86" s="306">
        <v>0</v>
      </c>
      <c r="AC86" s="306">
        <f t="shared" si="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A15:AC15"/>
    <mergeCell ref="A16:AC16"/>
    <mergeCell ref="A18:AC18"/>
    <mergeCell ref="H20:K20"/>
    <mergeCell ref="H21:I21"/>
    <mergeCell ref="J21:K21"/>
    <mergeCell ref="L20:O20"/>
    <mergeCell ref="L21:M21"/>
    <mergeCell ref="N21:O21"/>
    <mergeCell ref="A12:AC12"/>
    <mergeCell ref="B20:B22"/>
    <mergeCell ref="C20:D21"/>
    <mergeCell ref="E20:F21"/>
    <mergeCell ref="G20:G22"/>
    <mergeCell ref="P20:S20"/>
    <mergeCell ref="T20:W20"/>
    <mergeCell ref="V21:W21"/>
    <mergeCell ref="X21:Y21"/>
    <mergeCell ref="Z21:AA21"/>
    <mergeCell ref="A20:A22"/>
    <mergeCell ref="X20:AA20"/>
    <mergeCell ref="AB20:AC21"/>
    <mergeCell ref="P21:Q21"/>
    <mergeCell ref="R21:S21"/>
    <mergeCell ref="T21:U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70" zoomScaleSheetLayoutView="70" workbookViewId="0">
      <selection activeCell="A12" sqref="A12:AV12"/>
    </sheetView>
  </sheetViews>
  <sheetFormatPr defaultColWidth="9.140625" defaultRowHeight="15" x14ac:dyDescent="0.25"/>
  <cols>
    <col min="1" max="1" width="6.140625" style="18" customWidth="1"/>
    <col min="2" max="2" width="23.140625" style="18" customWidth="1"/>
    <col min="3" max="3" width="17.28515625" style="18" customWidth="1"/>
    <col min="4" max="4" width="15.140625" style="18" customWidth="1"/>
    <col min="5" max="12" width="7.7109375" style="18" customWidth="1"/>
    <col min="13" max="13" width="10.7109375" style="18" customWidth="1"/>
    <col min="14" max="14" width="42.7109375" style="18" customWidth="1"/>
    <col min="15" max="15" width="16" style="18" customWidth="1"/>
    <col min="16" max="16" width="13.42578125" style="18" customWidth="1"/>
    <col min="17" max="17" width="17.5703125" style="18" customWidth="1"/>
    <col min="18" max="18" width="19.28515625" style="18" customWidth="1"/>
    <col min="19" max="20" width="12.140625" style="18" customWidth="1"/>
    <col min="21" max="21" width="11.42578125" style="18" customWidth="1"/>
    <col min="22" max="22" width="12.7109375" style="18" customWidth="1"/>
    <col min="23" max="23" width="20.5703125" style="18" customWidth="1"/>
    <col min="24" max="25" width="10.7109375" style="18" customWidth="1"/>
    <col min="26" max="26" width="7.7109375" style="18" customWidth="1"/>
    <col min="27" max="28" width="10.7109375" style="18" customWidth="1"/>
    <col min="29" max="29" width="19.42578125" style="18" customWidth="1"/>
    <col min="30" max="30" width="10.7109375" style="18" customWidth="1"/>
    <col min="31" max="31" width="15.85546875" style="18" customWidth="1"/>
    <col min="32" max="32" width="15" style="18" customWidth="1"/>
    <col min="33" max="33" width="14.85546875" style="18" customWidth="1"/>
    <col min="34" max="35" width="14" style="18" customWidth="1"/>
    <col min="36" max="36" width="14.5703125" style="18" customWidth="1"/>
    <col min="37" max="37" width="15" style="18" customWidth="1"/>
    <col min="38" max="38" width="25.28515625" style="18" customWidth="1"/>
    <col min="39" max="39" width="16.7109375" style="18" customWidth="1"/>
    <col min="40" max="40" width="16.85546875" style="18" customWidth="1"/>
    <col min="41" max="41" width="16.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4.85546875" style="18" customWidth="1"/>
    <col min="49" max="16384" width="9.140625" style="18"/>
  </cols>
  <sheetData>
    <row r="1" spans="1:48" ht="18.75" x14ac:dyDescent="0.25">
      <c r="AV1" s="37" t="s">
        <v>68</v>
      </c>
    </row>
    <row r="2" spans="1:48" ht="18.75" x14ac:dyDescent="0.3">
      <c r="AV2" s="14" t="s">
        <v>10</v>
      </c>
    </row>
    <row r="3" spans="1:48" ht="18.75" x14ac:dyDescent="0.3">
      <c r="AV3" s="14" t="s">
        <v>67</v>
      </c>
    </row>
    <row r="4" spans="1:48" ht="18.75" x14ac:dyDescent="0.3">
      <c r="AV4" s="14"/>
    </row>
    <row r="5" spans="1:48" ht="18.75" customHeight="1" x14ac:dyDescent="0.25">
      <c r="A5" s="371" t="str">
        <f>'3.3 паспорт описание'!A5:C5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4"/>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75"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75" x14ac:dyDescent="0.25">
      <c r="A12" s="384" t="str">
        <f>'1. паспорт местоположение'!A12:C12</f>
        <v>L_NS1500.VL.0005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5.75" x14ac:dyDescent="0.25">
      <c r="A15"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21"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1" customFormat="1" x14ac:dyDescent="0.25">
      <c r="A21" s="473" t="s">
        <v>439</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1" customFormat="1" ht="58.5" customHeight="1" x14ac:dyDescent="0.25">
      <c r="A22" s="464" t="s">
        <v>52</v>
      </c>
      <c r="B22" s="475" t="s">
        <v>24</v>
      </c>
      <c r="C22" s="464" t="s">
        <v>51</v>
      </c>
      <c r="D22" s="464" t="s">
        <v>50</v>
      </c>
      <c r="E22" s="478" t="s">
        <v>450</v>
      </c>
      <c r="F22" s="479"/>
      <c r="G22" s="479"/>
      <c r="H22" s="479"/>
      <c r="I22" s="479"/>
      <c r="J22" s="479"/>
      <c r="K22" s="479"/>
      <c r="L22" s="480"/>
      <c r="M22" s="464" t="s">
        <v>49</v>
      </c>
      <c r="N22" s="464" t="s">
        <v>48</v>
      </c>
      <c r="O22" s="464" t="s">
        <v>47</v>
      </c>
      <c r="P22" s="459" t="s">
        <v>233</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1" customFormat="1" ht="64.5" customHeight="1" x14ac:dyDescent="0.25">
      <c r="A23" s="474"/>
      <c r="B23" s="476"/>
      <c r="C23" s="474"/>
      <c r="D23" s="474"/>
      <c r="E23" s="469" t="s">
        <v>23</v>
      </c>
      <c r="F23" s="460" t="s">
        <v>129</v>
      </c>
      <c r="G23" s="460" t="s">
        <v>128</v>
      </c>
      <c r="H23" s="460" t="s">
        <v>127</v>
      </c>
      <c r="I23" s="462" t="s">
        <v>362</v>
      </c>
      <c r="J23" s="462" t="s">
        <v>363</v>
      </c>
      <c r="K23" s="462" t="s">
        <v>364</v>
      </c>
      <c r="L23" s="460" t="s">
        <v>79</v>
      </c>
      <c r="M23" s="474"/>
      <c r="N23" s="474"/>
      <c r="O23" s="474"/>
      <c r="P23" s="459"/>
      <c r="Q23" s="459"/>
      <c r="R23" s="459"/>
      <c r="S23" s="471" t="s">
        <v>2</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1"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11" t="s">
        <v>13</v>
      </c>
      <c r="AG24" s="111" t="s">
        <v>12</v>
      </c>
      <c r="AH24" s="112" t="s">
        <v>2</v>
      </c>
      <c r="AI24" s="112" t="s">
        <v>11</v>
      </c>
      <c r="AJ24" s="465"/>
      <c r="AK24" s="465"/>
      <c r="AL24" s="465"/>
      <c r="AM24" s="465"/>
      <c r="AN24" s="465"/>
      <c r="AO24" s="465"/>
      <c r="AP24" s="465"/>
      <c r="AQ24" s="483"/>
      <c r="AR24" s="459"/>
      <c r="AS24" s="459"/>
      <c r="AT24" s="459"/>
      <c r="AU24" s="459"/>
      <c r="AV24" s="46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41" customFormat="1" ht="165.75" customHeight="1" x14ac:dyDescent="0.2">
      <c r="A26" s="333">
        <v>1</v>
      </c>
      <c r="B26" s="334" t="s">
        <v>609</v>
      </c>
      <c r="C26" s="342" t="s">
        <v>610</v>
      </c>
      <c r="D26" s="335">
        <v>44896</v>
      </c>
      <c r="E26" s="333" t="s">
        <v>307</v>
      </c>
      <c r="F26" s="333" t="s">
        <v>307</v>
      </c>
      <c r="G26" s="333" t="s">
        <v>307</v>
      </c>
      <c r="H26" s="333" t="s">
        <v>307</v>
      </c>
      <c r="I26" s="333" t="s">
        <v>307</v>
      </c>
      <c r="J26" s="333" t="s">
        <v>307</v>
      </c>
      <c r="K26" s="333" t="s">
        <v>307</v>
      </c>
      <c r="L26" s="333" t="s">
        <v>307</v>
      </c>
      <c r="M26" s="336" t="s">
        <v>611</v>
      </c>
      <c r="N26" s="334" t="s">
        <v>608</v>
      </c>
      <c r="O26" s="334" t="s">
        <v>609</v>
      </c>
      <c r="P26" s="337" t="s">
        <v>600</v>
      </c>
      <c r="Q26" s="291" t="s">
        <v>472</v>
      </c>
      <c r="R26" s="337" t="s">
        <v>601</v>
      </c>
      <c r="S26" s="337" t="s">
        <v>602</v>
      </c>
      <c r="T26" s="337" t="s">
        <v>602</v>
      </c>
      <c r="U26" s="338">
        <v>1</v>
      </c>
      <c r="V26" s="338">
        <v>1</v>
      </c>
      <c r="W26" s="337" t="s">
        <v>603</v>
      </c>
      <c r="X26" s="338">
        <v>7667</v>
      </c>
      <c r="Y26" s="337" t="s">
        <v>604</v>
      </c>
      <c r="Z26" s="337" t="s">
        <v>605</v>
      </c>
      <c r="AA26" s="338" t="s">
        <v>307</v>
      </c>
      <c r="AB26" s="338">
        <v>7667</v>
      </c>
      <c r="AC26" s="337" t="s">
        <v>603</v>
      </c>
      <c r="AD26" s="339">
        <v>9200</v>
      </c>
      <c r="AE26" s="339">
        <v>9200</v>
      </c>
      <c r="AF26" s="337" t="s">
        <v>606</v>
      </c>
      <c r="AG26" s="337" t="s">
        <v>606</v>
      </c>
      <c r="AH26" s="337" t="s">
        <v>606</v>
      </c>
      <c r="AI26" s="337" t="s">
        <v>606</v>
      </c>
      <c r="AJ26" s="337" t="s">
        <v>606</v>
      </c>
      <c r="AK26" s="337" t="s">
        <v>606</v>
      </c>
      <c r="AL26" s="337" t="s">
        <v>607</v>
      </c>
      <c r="AM26" s="337" t="s">
        <v>607</v>
      </c>
      <c r="AN26" s="337" t="s">
        <v>607</v>
      </c>
      <c r="AO26" s="337" t="s">
        <v>607</v>
      </c>
      <c r="AP26" s="337" t="s">
        <v>604</v>
      </c>
      <c r="AQ26" s="340">
        <v>44280</v>
      </c>
      <c r="AR26" s="337" t="s">
        <v>600</v>
      </c>
      <c r="AS26" s="340">
        <v>44280</v>
      </c>
      <c r="AT26" s="340">
        <v>44620</v>
      </c>
      <c r="AU26" s="336"/>
      <c r="AV26" s="334" t="s">
        <v>612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57" sqref="B57"/>
    </sheetView>
  </sheetViews>
  <sheetFormatPr defaultRowHeight="15.75" x14ac:dyDescent="0.25"/>
  <cols>
    <col min="1" max="2" width="66.140625" style="86" customWidth="1"/>
    <col min="3" max="4" width="9.140625" style="87" customWidth="1"/>
    <col min="5"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37" t="s">
        <v>68</v>
      </c>
    </row>
    <row r="2" spans="1:6" ht="18.75" x14ac:dyDescent="0.3">
      <c r="B2" s="14" t="s">
        <v>10</v>
      </c>
    </row>
    <row r="3" spans="1:6" ht="18.75" x14ac:dyDescent="0.3">
      <c r="B3" s="14" t="s">
        <v>592</v>
      </c>
    </row>
    <row r="4" spans="1:6" x14ac:dyDescent="0.25">
      <c r="B4" s="42"/>
    </row>
    <row r="5" spans="1:6" ht="18.75" x14ac:dyDescent="0.3">
      <c r="A5" s="489" t="str">
        <f>'3.3 паспорт описание'!A5:C5</f>
        <v>Год раскрытия информации: 2022 год</v>
      </c>
      <c r="B5" s="489"/>
      <c r="C5" s="65"/>
      <c r="D5" s="65"/>
      <c r="E5" s="65"/>
      <c r="F5" s="65"/>
    </row>
    <row r="6" spans="1:6" ht="18.75" x14ac:dyDescent="0.3">
      <c r="A6" s="116"/>
      <c r="B6" s="116"/>
      <c r="C6" s="116"/>
      <c r="D6" s="116"/>
      <c r="E6" s="116"/>
      <c r="F6" s="116"/>
    </row>
    <row r="7" spans="1:6" ht="18.75" x14ac:dyDescent="0.25">
      <c r="A7" s="375" t="s">
        <v>9</v>
      </c>
      <c r="B7" s="375"/>
      <c r="C7" s="115"/>
      <c r="D7" s="115"/>
      <c r="E7" s="115"/>
      <c r="F7" s="115"/>
    </row>
    <row r="8" spans="1:6" ht="18.75" x14ac:dyDescent="0.25">
      <c r="A8" s="115"/>
      <c r="B8" s="115"/>
      <c r="C8" s="115"/>
      <c r="D8" s="115"/>
      <c r="E8" s="115"/>
      <c r="F8" s="115"/>
    </row>
    <row r="9" spans="1:6" x14ac:dyDescent="0.25">
      <c r="A9" s="379" t="str">
        <f>'1. паспорт местоположение'!A9:C9</f>
        <v>АО "Россети Тюмень"</v>
      </c>
      <c r="B9" s="379"/>
      <c r="C9" s="113"/>
      <c r="D9" s="113"/>
      <c r="E9" s="113"/>
      <c r="F9" s="113"/>
    </row>
    <row r="10" spans="1:6" x14ac:dyDescent="0.25">
      <c r="A10" s="372" t="s">
        <v>8</v>
      </c>
      <c r="B10" s="372"/>
      <c r="C10" s="114"/>
      <c r="D10" s="114"/>
      <c r="E10" s="114"/>
      <c r="F10" s="114"/>
    </row>
    <row r="11" spans="1:6" ht="18.75" x14ac:dyDescent="0.25">
      <c r="A11" s="115"/>
      <c r="B11" s="115"/>
      <c r="C11" s="115"/>
      <c r="D11" s="115"/>
      <c r="E11" s="115"/>
      <c r="F11" s="115"/>
    </row>
    <row r="12" spans="1:6" ht="24.75" customHeight="1" x14ac:dyDescent="0.25">
      <c r="A12" s="384" t="str">
        <f>'1. паспорт местоположение'!A12:C12</f>
        <v>L_NS1500.VL.0005</v>
      </c>
      <c r="B12" s="384"/>
      <c r="C12" s="113"/>
      <c r="D12" s="113"/>
      <c r="E12" s="113"/>
      <c r="F12" s="113"/>
    </row>
    <row r="13" spans="1:6" x14ac:dyDescent="0.25">
      <c r="A13" s="372" t="s">
        <v>7</v>
      </c>
      <c r="B13" s="372"/>
      <c r="C13" s="114"/>
      <c r="D13" s="114"/>
      <c r="E13" s="114"/>
      <c r="F13" s="114"/>
    </row>
    <row r="14" spans="1:6" ht="18.75" x14ac:dyDescent="0.25">
      <c r="A14" s="10"/>
      <c r="B14" s="10"/>
      <c r="C14" s="10"/>
      <c r="D14" s="10"/>
      <c r="E14" s="10"/>
      <c r="F14" s="10"/>
    </row>
    <row r="15" spans="1:6" ht="61.5" customHeight="1" x14ac:dyDescent="0.25">
      <c r="A15" s="486"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486"/>
      <c r="C15" s="113"/>
      <c r="D15" s="113"/>
      <c r="E15" s="113"/>
      <c r="F15" s="113"/>
    </row>
    <row r="16" spans="1:6" ht="9.75" customHeight="1" x14ac:dyDescent="0.25">
      <c r="A16" s="372" t="s">
        <v>6</v>
      </c>
      <c r="B16" s="372"/>
      <c r="C16" s="114"/>
      <c r="D16" s="114"/>
      <c r="E16" s="114"/>
      <c r="F16" s="114"/>
    </row>
    <row r="17" spans="1:2" x14ac:dyDescent="0.25">
      <c r="B17" s="88"/>
    </row>
    <row r="18" spans="1:2" ht="26.25" customHeight="1" x14ac:dyDescent="0.25">
      <c r="A18" s="487" t="s">
        <v>440</v>
      </c>
      <c r="B18" s="488"/>
    </row>
    <row r="19" spans="1:2" x14ac:dyDescent="0.25">
      <c r="B19" s="42"/>
    </row>
    <row r="20" spans="1:2" ht="16.5" thickBot="1" x14ac:dyDescent="0.3">
      <c r="B20" s="89"/>
    </row>
    <row r="21" spans="1:2" ht="60.75" thickBot="1" x14ac:dyDescent="0.3">
      <c r="A21" s="90" t="s">
        <v>314</v>
      </c>
      <c r="B21" s="174" t="str">
        <f>A15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row>
    <row r="22" spans="1:2" ht="27.75" customHeight="1" thickBot="1" x14ac:dyDescent="0.3">
      <c r="A22" s="90" t="s">
        <v>315</v>
      </c>
      <c r="B22" s="174" t="s">
        <v>503</v>
      </c>
    </row>
    <row r="23" spans="1:2" ht="22.5" customHeight="1" thickBot="1" x14ac:dyDescent="0.3">
      <c r="A23" s="357" t="s">
        <v>290</v>
      </c>
      <c r="B23" s="175" t="s">
        <v>502</v>
      </c>
    </row>
    <row r="24" spans="1:2" ht="24.75" customHeight="1" thickBot="1" x14ac:dyDescent="0.3">
      <c r="A24" s="357" t="s">
        <v>316</v>
      </c>
      <c r="B24" s="175"/>
    </row>
    <row r="25" spans="1:2" ht="28.5" customHeight="1" thickBot="1" x14ac:dyDescent="0.3">
      <c r="A25" s="358" t="s">
        <v>317</v>
      </c>
      <c r="B25" s="303">
        <v>2022</v>
      </c>
    </row>
    <row r="26" spans="1:2" ht="37.5" customHeight="1" thickBot="1" x14ac:dyDescent="0.3">
      <c r="A26" s="359" t="s">
        <v>318</v>
      </c>
      <c r="B26" s="360" t="s">
        <v>590</v>
      </c>
    </row>
    <row r="27" spans="1:2" ht="29.25" thickBot="1" x14ac:dyDescent="0.3">
      <c r="A27" s="361" t="s">
        <v>533</v>
      </c>
      <c r="B27" s="195">
        <f>'6.2. Паспорт фин осв ввод '!D24</f>
        <v>9.2000000039999996</v>
      </c>
    </row>
    <row r="28" spans="1:2" ht="16.5" thickBot="1" x14ac:dyDescent="0.3">
      <c r="A28" s="177" t="s">
        <v>319</v>
      </c>
      <c r="B28" s="177" t="s">
        <v>472</v>
      </c>
    </row>
    <row r="29" spans="1:2" ht="29.25" thickBot="1" x14ac:dyDescent="0.3">
      <c r="A29" s="362" t="s">
        <v>320</v>
      </c>
      <c r="B29" s="176" t="s">
        <v>599</v>
      </c>
    </row>
    <row r="30" spans="1:2" ht="29.25" thickBot="1" x14ac:dyDescent="0.3">
      <c r="A30" s="362" t="s">
        <v>321</v>
      </c>
      <c r="B30" s="332" t="s">
        <v>596</v>
      </c>
    </row>
    <row r="31" spans="1:2" ht="16.5" thickBot="1" x14ac:dyDescent="0.3">
      <c r="A31" s="177" t="s">
        <v>322</v>
      </c>
      <c r="B31" s="177"/>
    </row>
    <row r="32" spans="1:2" ht="29.25" thickBot="1" x14ac:dyDescent="0.3">
      <c r="A32" s="363" t="s">
        <v>593</v>
      </c>
      <c r="B32" s="364">
        <v>9.1999999999999993</v>
      </c>
    </row>
    <row r="33" spans="1:2" ht="30" x14ac:dyDescent="0.25">
      <c r="A33" s="365" t="s">
        <v>597</v>
      </c>
      <c r="B33" s="366">
        <v>9.1999999999999993</v>
      </c>
    </row>
    <row r="34" spans="1:2" x14ac:dyDescent="0.25">
      <c r="A34" s="365" t="s">
        <v>324</v>
      </c>
      <c r="B34" s="367">
        <v>92.62</v>
      </c>
    </row>
    <row r="35" spans="1:2" x14ac:dyDescent="0.25">
      <c r="A35" s="365" t="s">
        <v>594</v>
      </c>
      <c r="B35" s="366">
        <v>0</v>
      </c>
    </row>
    <row r="36" spans="1:2" ht="16.5" thickBot="1" x14ac:dyDescent="0.3">
      <c r="A36" s="329" t="s">
        <v>595</v>
      </c>
      <c r="B36" s="330">
        <v>0</v>
      </c>
    </row>
    <row r="37" spans="1:2" ht="29.25" thickBot="1" x14ac:dyDescent="0.3">
      <c r="A37" s="98" t="s">
        <v>327</v>
      </c>
      <c r="B37" s="176"/>
    </row>
    <row r="38" spans="1:2" ht="16.5" thickBot="1" x14ac:dyDescent="0.3">
      <c r="A38" s="94" t="s">
        <v>323</v>
      </c>
      <c r="B38" s="94"/>
    </row>
    <row r="39" spans="1:2" ht="16.5" thickBot="1" x14ac:dyDescent="0.3">
      <c r="A39" s="94" t="s">
        <v>324</v>
      </c>
      <c r="B39" s="94"/>
    </row>
    <row r="40" spans="1:2" ht="16.5" thickBot="1" x14ac:dyDescent="0.3">
      <c r="A40" s="94" t="s">
        <v>325</v>
      </c>
      <c r="B40" s="94"/>
    </row>
    <row r="41" spans="1:2" ht="16.5" thickBot="1" x14ac:dyDescent="0.3">
      <c r="A41" s="94" t="s">
        <v>326</v>
      </c>
      <c r="B41" s="94"/>
    </row>
    <row r="42" spans="1:2" ht="29.25" thickBot="1" x14ac:dyDescent="0.3">
      <c r="A42" s="98" t="s">
        <v>328</v>
      </c>
      <c r="B42" s="176"/>
    </row>
    <row r="43" spans="1:2" ht="16.5" thickBot="1" x14ac:dyDescent="0.3">
      <c r="A43" s="94" t="s">
        <v>323</v>
      </c>
      <c r="B43" s="94"/>
    </row>
    <row r="44" spans="1:2" ht="16.5" thickBot="1" x14ac:dyDescent="0.3">
      <c r="A44" s="94" t="s">
        <v>324</v>
      </c>
      <c r="B44" s="94"/>
    </row>
    <row r="45" spans="1:2" ht="16.5" thickBot="1" x14ac:dyDescent="0.3">
      <c r="A45" s="94" t="s">
        <v>325</v>
      </c>
      <c r="B45" s="94"/>
    </row>
    <row r="46" spans="1:2" ht="16.5" thickBot="1" x14ac:dyDescent="0.3">
      <c r="A46" s="94" t="s">
        <v>326</v>
      </c>
      <c r="B46" s="94"/>
    </row>
    <row r="47" spans="1:2" ht="29.25" thickBot="1" x14ac:dyDescent="0.3">
      <c r="A47" s="93" t="s">
        <v>329</v>
      </c>
      <c r="B47" s="176" t="s">
        <v>499</v>
      </c>
    </row>
    <row r="48" spans="1:2" ht="16.5" thickBot="1" x14ac:dyDescent="0.3">
      <c r="A48" s="95" t="s">
        <v>322</v>
      </c>
      <c r="B48" s="99"/>
    </row>
    <row r="49" spans="1:2" ht="16.5" thickBot="1" x14ac:dyDescent="0.3">
      <c r="A49" s="95" t="s">
        <v>330</v>
      </c>
      <c r="B49" s="99"/>
    </row>
    <row r="50" spans="1:2" ht="16.5" thickBot="1" x14ac:dyDescent="0.3">
      <c r="A50" s="95" t="s">
        <v>331</v>
      </c>
      <c r="B50" s="99"/>
    </row>
    <row r="51" spans="1:2" ht="16.5" thickBot="1" x14ac:dyDescent="0.3">
      <c r="A51" s="95" t="s">
        <v>332</v>
      </c>
      <c r="B51" s="99"/>
    </row>
    <row r="52" spans="1:2" ht="16.5" thickBot="1" x14ac:dyDescent="0.3">
      <c r="A52" s="91" t="s">
        <v>333</v>
      </c>
      <c r="B52" s="490">
        <v>0</v>
      </c>
    </row>
    <row r="53" spans="1:2" ht="16.5" thickBot="1" x14ac:dyDescent="0.3">
      <c r="A53" s="91" t="s">
        <v>334</v>
      </c>
      <c r="B53" s="491">
        <v>0</v>
      </c>
    </row>
    <row r="54" spans="1:2" ht="16.5" thickBot="1" x14ac:dyDescent="0.3">
      <c r="A54" s="91" t="s">
        <v>335</v>
      </c>
      <c r="B54" s="490">
        <v>0</v>
      </c>
    </row>
    <row r="55" spans="1:2" ht="16.5" thickBot="1" x14ac:dyDescent="0.3">
      <c r="A55" s="92" t="s">
        <v>336</v>
      </c>
      <c r="B55" s="491">
        <v>0</v>
      </c>
    </row>
    <row r="56" spans="1:2" ht="15.75" customHeight="1" x14ac:dyDescent="0.25">
      <c r="A56" s="142" t="s">
        <v>337</v>
      </c>
      <c r="B56" s="144"/>
    </row>
    <row r="57" spans="1:2" ht="21" customHeight="1" thickBot="1" x14ac:dyDescent="0.3">
      <c r="A57" s="141" t="s">
        <v>338</v>
      </c>
      <c r="B57" s="172" t="s">
        <v>501</v>
      </c>
    </row>
    <row r="58" spans="1:2" ht="23.25" customHeight="1" thickBot="1" x14ac:dyDescent="0.3">
      <c r="A58" s="141" t="s">
        <v>339</v>
      </c>
      <c r="B58" s="331" t="s">
        <v>598</v>
      </c>
    </row>
    <row r="59" spans="1:2" ht="16.5" thickBot="1" x14ac:dyDescent="0.3">
      <c r="A59" s="141" t="s">
        <v>340</v>
      </c>
      <c r="B59" s="176"/>
    </row>
    <row r="60" spans="1:2" ht="16.5" thickBot="1" x14ac:dyDescent="0.3">
      <c r="A60" s="141" t="s">
        <v>341</v>
      </c>
      <c r="B60" s="176"/>
    </row>
    <row r="61" spans="1:2" ht="16.5" thickBot="1" x14ac:dyDescent="0.3">
      <c r="A61" s="143" t="s">
        <v>342</v>
      </c>
      <c r="B61" s="176"/>
    </row>
    <row r="62" spans="1:2" ht="30.75" thickBot="1" x14ac:dyDescent="0.3">
      <c r="A62" s="95" t="s">
        <v>343</v>
      </c>
      <c r="B62" s="176" t="s">
        <v>499</v>
      </c>
    </row>
    <row r="63" spans="1:2" ht="29.25" thickBot="1" x14ac:dyDescent="0.3">
      <c r="A63" s="91" t="s">
        <v>344</v>
      </c>
      <c r="B63" s="176" t="s">
        <v>499</v>
      </c>
    </row>
    <row r="64" spans="1:2" ht="16.5" thickBot="1" x14ac:dyDescent="0.3">
      <c r="A64" s="95" t="s">
        <v>322</v>
      </c>
      <c r="B64" s="100"/>
    </row>
    <row r="65" spans="1:2" ht="16.5" thickBot="1" x14ac:dyDescent="0.3">
      <c r="A65" s="95" t="s">
        <v>345</v>
      </c>
      <c r="B65" s="96"/>
    </row>
    <row r="66" spans="1:2" ht="16.5" thickBot="1" x14ac:dyDescent="0.3">
      <c r="A66" s="95" t="s">
        <v>346</v>
      </c>
      <c r="B66" s="100"/>
    </row>
    <row r="67" spans="1:2" ht="45.75" thickBot="1" x14ac:dyDescent="0.3">
      <c r="A67" s="101" t="s">
        <v>347</v>
      </c>
      <c r="B67" s="307" t="s">
        <v>531</v>
      </c>
    </row>
    <row r="68" spans="1:2" ht="16.5" thickBot="1" x14ac:dyDescent="0.3">
      <c r="A68" s="91" t="s">
        <v>348</v>
      </c>
      <c r="B68" s="176" t="s">
        <v>499</v>
      </c>
    </row>
    <row r="69" spans="1:2" ht="16.5" thickBot="1" x14ac:dyDescent="0.3">
      <c r="A69" s="97" t="s">
        <v>349</v>
      </c>
      <c r="B69" s="102"/>
    </row>
    <row r="70" spans="1:2" ht="16.5" thickBot="1" x14ac:dyDescent="0.3">
      <c r="A70" s="97" t="s">
        <v>350</v>
      </c>
      <c r="B70" s="102"/>
    </row>
    <row r="71" spans="1:2" ht="16.5" thickBot="1" x14ac:dyDescent="0.3">
      <c r="A71" s="97" t="s">
        <v>351</v>
      </c>
      <c r="B71" s="102"/>
    </row>
    <row r="72" spans="1:2" ht="29.25" thickBot="1" x14ac:dyDescent="0.3">
      <c r="A72" s="103" t="s">
        <v>352</v>
      </c>
      <c r="B72" s="176" t="s">
        <v>499</v>
      </c>
    </row>
    <row r="73" spans="1:2" ht="28.5" x14ac:dyDescent="0.25">
      <c r="A73" s="93" t="s">
        <v>353</v>
      </c>
      <c r="B73" s="178" t="s">
        <v>476</v>
      </c>
    </row>
    <row r="74" spans="1:2" x14ac:dyDescent="0.25">
      <c r="A74" s="97" t="s">
        <v>354</v>
      </c>
      <c r="B74" s="97"/>
    </row>
    <row r="75" spans="1:2" x14ac:dyDescent="0.25">
      <c r="A75" s="97" t="s">
        <v>355</v>
      </c>
      <c r="B75" s="97"/>
    </row>
    <row r="76" spans="1:2" x14ac:dyDescent="0.25">
      <c r="A76" s="97" t="s">
        <v>356</v>
      </c>
      <c r="B76" s="97"/>
    </row>
    <row r="77" spans="1:2" x14ac:dyDescent="0.25">
      <c r="A77" s="97" t="s">
        <v>357</v>
      </c>
      <c r="B77" s="97"/>
    </row>
    <row r="78" spans="1:2" ht="16.5" thickBot="1" x14ac:dyDescent="0.3">
      <c r="A78" s="104" t="s">
        <v>358</v>
      </c>
      <c r="B78" s="145"/>
    </row>
    <row r="81" spans="1:2" x14ac:dyDescent="0.25">
      <c r="A81" s="105"/>
      <c r="B81" s="106"/>
    </row>
    <row r="82" spans="1:2" x14ac:dyDescent="0.25">
      <c r="B82" s="107"/>
    </row>
    <row r="83" spans="1:2" x14ac:dyDescent="0.25">
      <c r="B83" s="10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2021-01-14T03:06:45Z</cp:lastPrinted>
  <dcterms:created xsi:type="dcterms:W3CDTF">2015-08-16T15:31:05Z</dcterms:created>
  <dcterms:modified xsi:type="dcterms:W3CDTF">2022-04-11T07:11:11Z</dcterms:modified>
</cp:coreProperties>
</file>